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360" yWindow="300" windowWidth="14880" windowHeight="7815" tabRatio="573"/>
  </bookViews>
  <sheets>
    <sheet name="1TRIM" sheetId="1" r:id="rId1"/>
    <sheet name="2TRIM" sheetId="2" r:id="rId2"/>
    <sheet name="3TRIM" sheetId="3" r:id="rId3"/>
    <sheet name="4TRIM" sheetId="4" r:id="rId4"/>
    <sheet name="Hoja5" sheetId="5" r:id="rId5"/>
    <sheet name="Hoja6" sheetId="6" r:id="rId6"/>
    <sheet name="Hoja7" sheetId="7" r:id="rId7"/>
    <sheet name="Hoja8" sheetId="8" r:id="rId8"/>
  </sheets>
  <calcPr calcId="162913"/>
</workbook>
</file>

<file path=xl/calcChain.xml><?xml version="1.0" encoding="utf-8"?>
<calcChain xmlns="http://schemas.openxmlformats.org/spreadsheetml/2006/main">
  <c r="G23" i="4" l="1"/>
  <c r="D65" i="4"/>
  <c r="D66" i="4" s="1"/>
  <c r="E65" i="4"/>
  <c r="E66" i="4" s="1"/>
  <c r="F65" i="4"/>
  <c r="F66" i="4" s="1"/>
  <c r="G53" i="4"/>
  <c r="G54" i="4"/>
  <c r="G55" i="4"/>
  <c r="G56" i="4"/>
  <c r="G57" i="4"/>
  <c r="G58" i="4"/>
  <c r="G59" i="4"/>
  <c r="G60" i="4"/>
  <c r="G61" i="4"/>
  <c r="G62" i="4"/>
  <c r="G63" i="4"/>
  <c r="G64" i="4"/>
  <c r="E87" i="3"/>
  <c r="F87" i="3"/>
  <c r="D87" i="3"/>
  <c r="G86" i="3"/>
  <c r="G87" i="3"/>
  <c r="G85" i="3"/>
  <c r="G80" i="3"/>
  <c r="D88" i="3"/>
  <c r="E88" i="3"/>
  <c r="F88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1" i="3"/>
  <c r="G82" i="3"/>
  <c r="G83" i="3"/>
  <c r="G84" i="3"/>
  <c r="G53" i="3"/>
  <c r="G52" i="3"/>
  <c r="G50" i="3"/>
  <c r="G45" i="3"/>
  <c r="G11" i="3"/>
  <c r="G88" i="3" l="1"/>
  <c r="G45" i="2"/>
  <c r="G41" i="2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51" i="3"/>
  <c r="G49" i="3"/>
  <c r="G48" i="3"/>
  <c r="G47" i="3"/>
  <c r="G46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0" i="3"/>
  <c r="G9" i="3"/>
  <c r="G8" i="3"/>
  <c r="G7" i="3"/>
  <c r="G6" i="3"/>
  <c r="G5" i="3"/>
  <c r="G4" i="3"/>
  <c r="G3" i="3"/>
  <c r="D52" i="2"/>
  <c r="D53" i="2" s="1"/>
  <c r="E52" i="2"/>
  <c r="E53" i="2" s="1"/>
  <c r="F52" i="2"/>
  <c r="F53" i="2" s="1"/>
  <c r="G51" i="2"/>
  <c r="G50" i="2"/>
  <c r="G34" i="2"/>
  <c r="G35" i="2"/>
  <c r="G36" i="2"/>
  <c r="G37" i="2"/>
  <c r="G38" i="2"/>
  <c r="G39" i="2"/>
  <c r="G40" i="2"/>
  <c r="G42" i="2"/>
  <c r="G43" i="2"/>
  <c r="G44" i="2"/>
  <c r="G46" i="2"/>
  <c r="G47" i="2"/>
  <c r="G48" i="2"/>
  <c r="G49" i="2"/>
  <c r="G14" i="2"/>
  <c r="G8" i="2"/>
  <c r="G9" i="2"/>
  <c r="G10" i="2"/>
  <c r="G11" i="2"/>
  <c r="G12" i="2"/>
  <c r="G13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7" i="2"/>
  <c r="G6" i="2"/>
  <c r="G65" i="4" l="1"/>
  <c r="G66" i="4" s="1"/>
  <c r="G4" i="2"/>
  <c r="G5" i="2"/>
  <c r="G3" i="2"/>
  <c r="G41" i="1"/>
  <c r="G52" i="2" l="1"/>
  <c r="G53" i="2" s="1"/>
  <c r="G25" i="1" l="1"/>
  <c r="G24" i="1"/>
  <c r="G18" i="1"/>
  <c r="F48" i="1"/>
  <c r="E48" i="1"/>
  <c r="D48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2" i="1"/>
  <c r="G43" i="1"/>
  <c r="G44" i="1"/>
  <c r="G45" i="1"/>
  <c r="G46" i="1"/>
  <c r="G47" i="1"/>
  <c r="G3" i="1"/>
  <c r="G4" i="1"/>
  <c r="G48" i="1" l="1"/>
</calcChain>
</file>

<file path=xl/sharedStrings.xml><?xml version="1.0" encoding="utf-8"?>
<sst xmlns="http://schemas.openxmlformats.org/spreadsheetml/2006/main" count="644" uniqueCount="492">
  <si>
    <t>CLIENTS</t>
  </si>
  <si>
    <t>FRA</t>
  </si>
  <si>
    <t>TREBALL</t>
  </si>
  <si>
    <t>MATERIAL</t>
  </si>
  <si>
    <t>TOTAL</t>
  </si>
  <si>
    <t>16.01.16</t>
  </si>
  <si>
    <t>21.01.16</t>
  </si>
  <si>
    <t>25.01.16</t>
  </si>
  <si>
    <t>06.02.16</t>
  </si>
  <si>
    <t>Sr. Müller</t>
  </si>
  <si>
    <t>1 Trimestre</t>
  </si>
  <si>
    <t>Sra. Imma Carrión</t>
  </si>
  <si>
    <t>01.04.16</t>
  </si>
  <si>
    <t>11.04.16</t>
  </si>
  <si>
    <t>16.04.16</t>
  </si>
  <si>
    <t>20.04.16</t>
  </si>
  <si>
    <t>02.05.16</t>
  </si>
  <si>
    <t>Sra. Nicole</t>
  </si>
  <si>
    <t>17.05.16</t>
  </si>
  <si>
    <t>25.05.16</t>
  </si>
  <si>
    <t>06.06.16</t>
  </si>
  <si>
    <t>16.06.16</t>
  </si>
  <si>
    <t>27.06.16</t>
  </si>
  <si>
    <t>2 Trimestre</t>
  </si>
  <si>
    <t>1+2 Trimestres</t>
  </si>
  <si>
    <t>04.07.16</t>
  </si>
  <si>
    <t>07.07.16</t>
  </si>
  <si>
    <t>18.06.16</t>
  </si>
  <si>
    <t>21.07.16</t>
  </si>
  <si>
    <t>22.07.16</t>
  </si>
  <si>
    <t>24.08.16</t>
  </si>
  <si>
    <t>30.08.16</t>
  </si>
  <si>
    <t>05.09.16</t>
  </si>
  <si>
    <t>06.09.16</t>
  </si>
  <si>
    <t>07.09.16</t>
  </si>
  <si>
    <t>Sr. Hoffmann</t>
  </si>
  <si>
    <t>17.09.16</t>
  </si>
  <si>
    <t>03.10.16</t>
  </si>
  <si>
    <t>08.10.16</t>
  </si>
  <si>
    <t>10.10.16</t>
  </si>
  <si>
    <t>13.10.16</t>
  </si>
  <si>
    <t>21.10.16</t>
  </si>
  <si>
    <t>28.10.16</t>
  </si>
  <si>
    <t>05.11.16</t>
  </si>
  <si>
    <t>16-601</t>
  </si>
  <si>
    <t>16-602</t>
  </si>
  <si>
    <t>16-603</t>
  </si>
  <si>
    <t>16-604</t>
  </si>
  <si>
    <t>16-605</t>
  </si>
  <si>
    <t>16-606</t>
  </si>
  <si>
    <t>16-607</t>
  </si>
  <si>
    <t>16-608</t>
  </si>
  <si>
    <t>16-609</t>
  </si>
  <si>
    <t>16-610</t>
  </si>
  <si>
    <t>16-611</t>
  </si>
  <si>
    <t>16-612</t>
  </si>
  <si>
    <t>16-613</t>
  </si>
  <si>
    <t>16-614</t>
  </si>
  <si>
    <t>16-615</t>
  </si>
  <si>
    <t>16-617</t>
  </si>
  <si>
    <t>16-618</t>
  </si>
  <si>
    <t>16-619</t>
  </si>
  <si>
    <t>16-632</t>
  </si>
  <si>
    <t>16-633</t>
  </si>
  <si>
    <t>16-634</t>
  </si>
  <si>
    <t>16-635</t>
  </si>
  <si>
    <t>16-636</t>
  </si>
  <si>
    <t>16-637</t>
  </si>
  <si>
    <t>16-638</t>
  </si>
  <si>
    <t>16-639</t>
  </si>
  <si>
    <t>16-640</t>
  </si>
  <si>
    <t>16-641</t>
  </si>
  <si>
    <t>16-642</t>
  </si>
  <si>
    <t>16-643</t>
  </si>
  <si>
    <t>16-644</t>
  </si>
  <si>
    <t>16-645</t>
  </si>
  <si>
    <t>Sr. Kilday John</t>
  </si>
  <si>
    <t>11.01.16</t>
  </si>
  <si>
    <t>Sra. Louise Annie Krom</t>
  </si>
  <si>
    <t>13.01.16</t>
  </si>
  <si>
    <t>PLANTES</t>
  </si>
  <si>
    <t>Sr. Parés</t>
  </si>
  <si>
    <t>14.01.16</t>
  </si>
  <si>
    <t>18.01.16</t>
  </si>
  <si>
    <t>Maria Aguiló 26</t>
  </si>
  <si>
    <t>Sr.Enric Espinet Sanchez</t>
  </si>
  <si>
    <t>Sra. Ysabelle Dusseaux</t>
  </si>
  <si>
    <t>Alicantes-Port Rhodes</t>
  </si>
  <si>
    <t>Sr. Baroy</t>
  </si>
  <si>
    <t xml:space="preserve">Comtat Davant Mar </t>
  </si>
  <si>
    <t>Sr. Domato</t>
  </si>
  <si>
    <t>Sra. Gaillam</t>
  </si>
  <si>
    <t xml:space="preserve">09.02.16     </t>
  </si>
  <si>
    <t>Ajuntament de Roses</t>
  </si>
  <si>
    <t>Sr. Kilday</t>
  </si>
  <si>
    <t>12.02.16</t>
  </si>
  <si>
    <t>Cmtat. Las Bogambilies</t>
  </si>
  <si>
    <t>22.02.16</t>
  </si>
  <si>
    <t xml:space="preserve">Centre Escolar Empordá                                                                                           </t>
  </si>
  <si>
    <t>Sra. Torrent</t>
  </si>
  <si>
    <t xml:space="preserve">21.07.16      </t>
  </si>
  <si>
    <t>Sra. Lecat</t>
  </si>
  <si>
    <t xml:space="preserve">22.07.16  </t>
  </si>
  <si>
    <t>Sr. Rudolf Albert</t>
  </si>
  <si>
    <t>Sra. Evertz</t>
  </si>
  <si>
    <t>Sra. Clara Burgues</t>
  </si>
  <si>
    <t>Sra.Mercé Oller</t>
  </si>
  <si>
    <t>Cmtat. Sta. Lucía</t>
  </si>
  <si>
    <t>25.07.16</t>
  </si>
  <si>
    <t>Objectiu Immogestió , S.A.</t>
  </si>
  <si>
    <t>26.07.16</t>
  </si>
  <si>
    <t>Serveis Municipals de Roses</t>
  </si>
  <si>
    <t>27.07.16</t>
  </si>
  <si>
    <t>Sra. Annie Paule Voineau</t>
  </si>
  <si>
    <t>28.07.16</t>
  </si>
  <si>
    <t>16-720</t>
  </si>
  <si>
    <t>16-721</t>
  </si>
  <si>
    <t>16-722</t>
  </si>
  <si>
    <t>16-723</t>
  </si>
  <si>
    <t>16-724</t>
  </si>
  <si>
    <t>16-725</t>
  </si>
  <si>
    <t>16-726</t>
  </si>
  <si>
    <t>16-727</t>
  </si>
  <si>
    <t>16-728</t>
  </si>
  <si>
    <t>16-729</t>
  </si>
  <si>
    <t>16-730</t>
  </si>
  <si>
    <t>16-731</t>
  </si>
  <si>
    <t>Sr. Tronchon</t>
  </si>
  <si>
    <t>24.02.16</t>
  </si>
  <si>
    <t>Sr. Josep Mª Torrá</t>
  </si>
  <si>
    <t>25.02.16</t>
  </si>
  <si>
    <t>El Ranxo 2004 , s.l.</t>
  </si>
  <si>
    <t>27.02.16</t>
  </si>
  <si>
    <t>Sr.Ferrer (Mas Oliva)</t>
  </si>
  <si>
    <t>Estocolm</t>
  </si>
  <si>
    <t>Apartaments Immogestió , S.L.</t>
  </si>
  <si>
    <t>03.03.16</t>
  </si>
  <si>
    <t>Sr. Chaplais</t>
  </si>
  <si>
    <t>05.03.16</t>
  </si>
  <si>
    <t>Sr. Patrice Barbat</t>
  </si>
  <si>
    <t>Avda. Nautilus</t>
  </si>
  <si>
    <t>Sr. Plokhooij</t>
  </si>
  <si>
    <t>Sr. Buchaca</t>
  </si>
  <si>
    <t>Sr. Rivera</t>
  </si>
  <si>
    <t>08.03.16</t>
  </si>
  <si>
    <t>Alutec</t>
  </si>
  <si>
    <t>10.03.16</t>
  </si>
  <si>
    <t>Maria Aguiló</t>
  </si>
  <si>
    <t>12.03.16</t>
  </si>
  <si>
    <t>Rosas Monterrey ,S.A.</t>
  </si>
  <si>
    <t xml:space="preserve">Sra. Gesse                                                                                           </t>
  </si>
  <si>
    <t xml:space="preserve">Sr. Mandelbaum                                                                                          </t>
  </si>
  <si>
    <t>14.03.16</t>
  </si>
  <si>
    <t>Comtat. Royal Marina l</t>
  </si>
  <si>
    <t>Sr. Miller</t>
  </si>
  <si>
    <t>15.03.16</t>
  </si>
  <si>
    <t xml:space="preserve">Sr. Carles Viver                                                                                           </t>
  </si>
  <si>
    <t>Sra. Daniela Güller</t>
  </si>
  <si>
    <t>Pujada al Puig Rom 232</t>
  </si>
  <si>
    <t>26.03.16</t>
  </si>
  <si>
    <t>Sr. Jean Marc Fernandez</t>
  </si>
  <si>
    <t>Pizzeria Marechiaro</t>
  </si>
  <si>
    <t>16-646</t>
  </si>
  <si>
    <t>16-647</t>
  </si>
  <si>
    <t>16-648</t>
  </si>
  <si>
    <t>16-649</t>
  </si>
  <si>
    <t>16-650</t>
  </si>
  <si>
    <t>16-651</t>
  </si>
  <si>
    <t>16-652</t>
  </si>
  <si>
    <t>16-653</t>
  </si>
  <si>
    <t>16-654</t>
  </si>
  <si>
    <t>16-655</t>
  </si>
  <si>
    <t>16-656</t>
  </si>
  <si>
    <t>16-657</t>
  </si>
  <si>
    <t>16-658</t>
  </si>
  <si>
    <t>16-659</t>
  </si>
  <si>
    <t>16-660</t>
  </si>
  <si>
    <t>16-661</t>
  </si>
  <si>
    <t>16-662</t>
  </si>
  <si>
    <t>16-663</t>
  </si>
  <si>
    <t>16-664</t>
  </si>
  <si>
    <t>16-665</t>
  </si>
  <si>
    <t>16-666</t>
  </si>
  <si>
    <t>16-667</t>
  </si>
  <si>
    <t>16-668</t>
  </si>
  <si>
    <t>16-669</t>
  </si>
  <si>
    <t>16-670</t>
  </si>
  <si>
    <t>16-671</t>
  </si>
  <si>
    <t>16-672</t>
  </si>
  <si>
    <t>16-673</t>
  </si>
  <si>
    <t>16-674</t>
  </si>
  <si>
    <t>16-675</t>
  </si>
  <si>
    <t>16-676</t>
  </si>
  <si>
    <t>Touring Club Euro Village , s.a.</t>
  </si>
  <si>
    <t>Sr. Lluis Verdaguer</t>
  </si>
  <si>
    <t>Sr. Villegas</t>
  </si>
  <si>
    <t>Sr. Fábrega</t>
  </si>
  <si>
    <t>Sra. Nuri Torres</t>
  </si>
  <si>
    <t>Sr. Garreau</t>
  </si>
  <si>
    <t>Sr. Demeuldre</t>
  </si>
  <si>
    <t>Sr. Cabrera</t>
  </si>
  <si>
    <t>18.04.16</t>
  </si>
  <si>
    <t>Sra. Carreras</t>
  </si>
  <si>
    <t>Immobiliaria Santos,S.L.</t>
  </si>
  <si>
    <t>Sr. Josep Mª Martí Payan</t>
  </si>
  <si>
    <t>21.04.16</t>
  </si>
  <si>
    <t>Sra. Srefanie Ramelow</t>
  </si>
  <si>
    <t>27.04.16</t>
  </si>
  <si>
    <t>29.04.17</t>
  </si>
  <si>
    <t>Sr. Antonio Espuña</t>
  </si>
  <si>
    <t>Hotels Risech, s.l.</t>
  </si>
  <si>
    <t>Sr. Carsten Gunter Ramelow</t>
  </si>
  <si>
    <t>Restaurant Canyelles , S.L.</t>
  </si>
  <si>
    <t>Thalassa Sport</t>
  </si>
  <si>
    <t>Sra. Teresa</t>
  </si>
  <si>
    <t>11.05.16</t>
  </si>
  <si>
    <t>Sra. Texier</t>
  </si>
  <si>
    <t>12.05.16</t>
  </si>
  <si>
    <t>13.05.16</t>
  </si>
  <si>
    <t>Sr. Thijs van Loon</t>
  </si>
  <si>
    <t xml:space="preserve">17.05.16     </t>
  </si>
  <si>
    <t>Sra.Serdane(Comt.Bad de Roses)</t>
  </si>
  <si>
    <t>18.05.16</t>
  </si>
  <si>
    <t>16-677</t>
  </si>
  <si>
    <t>16-678</t>
  </si>
  <si>
    <t>16-679</t>
  </si>
  <si>
    <t>16-680</t>
  </si>
  <si>
    <t>16-681</t>
  </si>
  <si>
    <t>16-682</t>
  </si>
  <si>
    <t>16-683</t>
  </si>
  <si>
    <t>16-684</t>
  </si>
  <si>
    <t>16-685</t>
  </si>
  <si>
    <t>16-686</t>
  </si>
  <si>
    <t>16-687</t>
  </si>
  <si>
    <t>16-688</t>
  </si>
  <si>
    <t>16-689</t>
  </si>
  <si>
    <t>16-690</t>
  </si>
  <si>
    <t>16-691</t>
  </si>
  <si>
    <t>16-692</t>
  </si>
  <si>
    <t>16-693</t>
  </si>
  <si>
    <t>16-694</t>
  </si>
  <si>
    <t>16-695</t>
  </si>
  <si>
    <t>1+2 +3Trimestres</t>
  </si>
  <si>
    <t>16-696</t>
  </si>
  <si>
    <t>16-697</t>
  </si>
  <si>
    <t>16-698</t>
  </si>
  <si>
    <t>16-699</t>
  </si>
  <si>
    <t>16-700</t>
  </si>
  <si>
    <t>16-701</t>
  </si>
  <si>
    <t>16-702</t>
  </si>
  <si>
    <t>16-703</t>
  </si>
  <si>
    <t>16-704</t>
  </si>
  <si>
    <t>16-705</t>
  </si>
  <si>
    <t>16-706</t>
  </si>
  <si>
    <t>16-707</t>
  </si>
  <si>
    <t>16-708</t>
  </si>
  <si>
    <t>16-709</t>
  </si>
  <si>
    <t>16-710</t>
  </si>
  <si>
    <t>16-711</t>
  </si>
  <si>
    <t>16-712</t>
  </si>
  <si>
    <t>16-713</t>
  </si>
  <si>
    <t>16-714</t>
  </si>
  <si>
    <t>16-715</t>
  </si>
  <si>
    <t>16-716</t>
  </si>
  <si>
    <t>16-717</t>
  </si>
  <si>
    <t>16-718</t>
  </si>
  <si>
    <t>16-719</t>
  </si>
  <si>
    <t>16-732</t>
  </si>
  <si>
    <t>16-733</t>
  </si>
  <si>
    <t>16-734</t>
  </si>
  <si>
    <t>16-735</t>
  </si>
  <si>
    <t>16-736</t>
  </si>
  <si>
    <t>16-737</t>
  </si>
  <si>
    <t>16-738</t>
  </si>
  <si>
    <t>16-739</t>
  </si>
  <si>
    <t>16-740</t>
  </si>
  <si>
    <t>16-741</t>
  </si>
  <si>
    <t>16-742</t>
  </si>
  <si>
    <t>16-743</t>
  </si>
  <si>
    <t>16-744</t>
  </si>
  <si>
    <t xml:space="preserve"> Muga 20</t>
  </si>
  <si>
    <t>21.05.16</t>
  </si>
  <si>
    <t>Sr. Gómez</t>
  </si>
  <si>
    <t>24.05.16</t>
  </si>
  <si>
    <t>Sra. Guirguis</t>
  </si>
  <si>
    <t>Sra. Rosario</t>
  </si>
  <si>
    <t>Multiserveis Jomaq, S.L.</t>
  </si>
  <si>
    <t>Stivalia , S.A.</t>
  </si>
  <si>
    <t>26.05.16</t>
  </si>
  <si>
    <t>Sra. Fernández</t>
  </si>
  <si>
    <t>Sr. Bohem</t>
  </si>
  <si>
    <t>08.06.16</t>
  </si>
  <si>
    <t>Cmtat. Propietaris Mas Oliva A</t>
  </si>
  <si>
    <t>13.06.16</t>
  </si>
  <si>
    <t>Sr. Catala</t>
  </si>
  <si>
    <t>Sr. Carlos Pons Cervera</t>
  </si>
  <si>
    <t>Sr. Bernard Kergoat</t>
  </si>
  <si>
    <t>23.06.16</t>
  </si>
  <si>
    <t>Hermanos Santalla   Alcolea , CB</t>
  </si>
  <si>
    <t>Comtat. Residencia Central</t>
  </si>
  <si>
    <t>3TRIM 16</t>
  </si>
  <si>
    <t>2TRIM 16</t>
  </si>
  <si>
    <t>1TRIM 16</t>
  </si>
  <si>
    <t>Sra. Vanessa</t>
  </si>
  <si>
    <t xml:space="preserve">02.07.16  </t>
  </si>
  <si>
    <t>02.07.16</t>
  </si>
  <si>
    <t>Sra. Mar</t>
  </si>
  <si>
    <t>Sra. Concepció</t>
  </si>
  <si>
    <t>Sra. Cabrera</t>
  </si>
  <si>
    <t>Sr.Andrew Charles Ingrey Senn</t>
  </si>
  <si>
    <t>Sr. Costa</t>
  </si>
  <si>
    <t>05.07.16</t>
  </si>
  <si>
    <t>Sra. Nicole Texier</t>
  </si>
  <si>
    <t>06.07.16</t>
  </si>
  <si>
    <t>Comunitat Sofía</t>
  </si>
  <si>
    <t>Restaurant Sta.Llucía,s.l.</t>
  </si>
  <si>
    <t>08.08.16</t>
  </si>
  <si>
    <t>Comunitat de Propietaris Eden</t>
  </si>
  <si>
    <t>Cmtat. Horizonte Azul</t>
  </si>
  <si>
    <t>Comtat. Mare Nostrum</t>
  </si>
  <si>
    <t>Srs. Corbarieu</t>
  </si>
  <si>
    <t>08.07.16</t>
  </si>
  <si>
    <t xml:space="preserve">08.07.16    </t>
  </si>
  <si>
    <t>11.07.16</t>
  </si>
  <si>
    <t>Sr.  Schoor</t>
  </si>
  <si>
    <t>12.07.16</t>
  </si>
  <si>
    <t>Sr. Jacky Bernard</t>
  </si>
  <si>
    <t>Cmtat. Cala D’Or 2</t>
  </si>
  <si>
    <t>15.07.16</t>
  </si>
  <si>
    <t>Sr. Juranville</t>
  </si>
  <si>
    <t>20.07.16</t>
  </si>
  <si>
    <t>Sra. Maite (Las Garrigas)</t>
  </si>
  <si>
    <t>30.07.16</t>
  </si>
  <si>
    <t>Zurbaran 28-B</t>
  </si>
  <si>
    <t>Sra. Patricia Finance</t>
  </si>
  <si>
    <t>06.08.16</t>
  </si>
  <si>
    <t>Sra. Laia Risques Andersen</t>
  </si>
  <si>
    <t>Piscinas Gutierrez</t>
  </si>
  <si>
    <t>Hotel Casa del Mar,SLU</t>
  </si>
  <si>
    <t>11.08.16</t>
  </si>
  <si>
    <t>12.08.16</t>
  </si>
  <si>
    <t>El Far</t>
  </si>
  <si>
    <t>Comtat. Rocamar</t>
  </si>
  <si>
    <t>13.08.16</t>
  </si>
  <si>
    <t>16-745</t>
  </si>
  <si>
    <t>16-746</t>
  </si>
  <si>
    <t>16-747</t>
  </si>
  <si>
    <t>16-748</t>
  </si>
  <si>
    <t>16-749</t>
  </si>
  <si>
    <t>16-750</t>
  </si>
  <si>
    <t>16-751</t>
  </si>
  <si>
    <t>16-752</t>
  </si>
  <si>
    <t>16-753</t>
  </si>
  <si>
    <t>16-754</t>
  </si>
  <si>
    <t>16-755</t>
  </si>
  <si>
    <t>16-756</t>
  </si>
  <si>
    <t>16-757</t>
  </si>
  <si>
    <t>16-758</t>
  </si>
  <si>
    <t>16-759</t>
  </si>
  <si>
    <t>16-760</t>
  </si>
  <si>
    <t>16-761</t>
  </si>
  <si>
    <t>16-762</t>
  </si>
  <si>
    <t>16-763</t>
  </si>
  <si>
    <t>16-764</t>
  </si>
  <si>
    <t>16-765</t>
  </si>
  <si>
    <t>16-766</t>
  </si>
  <si>
    <t>16-767</t>
  </si>
  <si>
    <t>16-768</t>
  </si>
  <si>
    <t>16-769</t>
  </si>
  <si>
    <t>16-770</t>
  </si>
  <si>
    <t>16-771</t>
  </si>
  <si>
    <t>16-772</t>
  </si>
  <si>
    <t>16-773</t>
  </si>
  <si>
    <t>16-774</t>
  </si>
  <si>
    <t>16-775</t>
  </si>
  <si>
    <t>16-776</t>
  </si>
  <si>
    <t>Sra. Isabelle Dusséaux</t>
  </si>
  <si>
    <t>Sr. Allard</t>
  </si>
  <si>
    <t>Sra. Pilar Rosado(Mirador de la Bahía 27-28 )</t>
  </si>
  <si>
    <t xml:space="preserve">18.08.16    </t>
  </si>
  <si>
    <t>Marina Estrella S.L.</t>
  </si>
  <si>
    <t>19.08.16</t>
  </si>
  <si>
    <t>Roses Home service</t>
  </si>
  <si>
    <t>29.08.16</t>
  </si>
  <si>
    <t>Hotel Montecarlo</t>
  </si>
  <si>
    <t>Comtat. Blau Marina</t>
  </si>
  <si>
    <t>Comtat. Aqua Marina</t>
  </si>
  <si>
    <t>Hotel Maritim</t>
  </si>
  <si>
    <t>Residencia Nova Vida</t>
  </si>
  <si>
    <t>Jens Miller- Jardines</t>
  </si>
  <si>
    <t>Sra. Coll</t>
  </si>
  <si>
    <t>Sr. Salvador Guerra Salomo, S. L.</t>
  </si>
  <si>
    <t>31.08.16</t>
  </si>
  <si>
    <t>Roses Home Service</t>
  </si>
  <si>
    <t>Cádiz 32-34</t>
  </si>
  <si>
    <t>IES Cap Norfeu</t>
  </si>
  <si>
    <t>Mini golf Els Pins</t>
  </si>
  <si>
    <t>Comtat. Els Vilars</t>
  </si>
  <si>
    <t>Holker Ventures, S.L.</t>
  </si>
  <si>
    <t>14.09.16</t>
  </si>
  <si>
    <t>Sr. Toni González</t>
  </si>
  <si>
    <t>Sr. Oscar Pírez</t>
  </si>
  <si>
    <t>22.09.16</t>
  </si>
  <si>
    <t>Sra. Gombert</t>
  </si>
  <si>
    <t>16-777</t>
  </si>
  <si>
    <t>16-778</t>
  </si>
  <si>
    <t>Sres. Tröscher</t>
  </si>
  <si>
    <t>Srs. Vie</t>
  </si>
  <si>
    <t>29.09.16</t>
  </si>
  <si>
    <t>16-779</t>
  </si>
  <si>
    <t>16-780</t>
  </si>
  <si>
    <t>16-781</t>
  </si>
  <si>
    <t>16-782</t>
  </si>
  <si>
    <t>16-783</t>
  </si>
  <si>
    <t>16-784</t>
  </si>
  <si>
    <t>16-785</t>
  </si>
  <si>
    <t>16-786</t>
  </si>
  <si>
    <t>16-787</t>
  </si>
  <si>
    <t>16-788</t>
  </si>
  <si>
    <t>16-789</t>
  </si>
  <si>
    <t>16-790</t>
  </si>
  <si>
    <t>16-791</t>
  </si>
  <si>
    <t>16-792</t>
  </si>
  <si>
    <t>16-793</t>
  </si>
  <si>
    <t>16-794</t>
  </si>
  <si>
    <t>16-795</t>
  </si>
  <si>
    <t>16-796</t>
  </si>
  <si>
    <t>16-797</t>
  </si>
  <si>
    <t>16-798</t>
  </si>
  <si>
    <t>16-799</t>
  </si>
  <si>
    <t>16-800</t>
  </si>
  <si>
    <t>16-801</t>
  </si>
  <si>
    <t>16-802</t>
  </si>
  <si>
    <t>16-803</t>
  </si>
  <si>
    <t>16-804</t>
  </si>
  <si>
    <t>16-805</t>
  </si>
  <si>
    <t>16-806</t>
  </si>
  <si>
    <t>16-807</t>
  </si>
  <si>
    <t>16-808</t>
  </si>
  <si>
    <t>16-809</t>
  </si>
  <si>
    <t>16-810</t>
  </si>
  <si>
    <t>16-811</t>
  </si>
  <si>
    <t>16-812</t>
  </si>
  <si>
    <t>16-813</t>
  </si>
  <si>
    <t>16-814</t>
  </si>
  <si>
    <t>16-815</t>
  </si>
  <si>
    <t>16-816</t>
  </si>
  <si>
    <t>16-817</t>
  </si>
  <si>
    <t>16-818</t>
  </si>
  <si>
    <t>16-819</t>
  </si>
  <si>
    <t>16-820</t>
  </si>
  <si>
    <t>16-821</t>
  </si>
  <si>
    <t>16-822</t>
  </si>
  <si>
    <t>16-823</t>
  </si>
  <si>
    <t>16-824</t>
  </si>
  <si>
    <t>16-825</t>
  </si>
  <si>
    <t>16-826</t>
  </si>
  <si>
    <t>16-827</t>
  </si>
  <si>
    <t>16-828</t>
  </si>
  <si>
    <t>16-829</t>
  </si>
  <si>
    <t>16-830</t>
  </si>
  <si>
    <t>16-831</t>
  </si>
  <si>
    <t>16-832</t>
  </si>
  <si>
    <t>16-833</t>
  </si>
  <si>
    <t>16-834</t>
  </si>
  <si>
    <t>16-835</t>
  </si>
  <si>
    <t>16-836</t>
  </si>
  <si>
    <t>16-837</t>
  </si>
  <si>
    <t>16-838</t>
  </si>
  <si>
    <t>16-839</t>
  </si>
  <si>
    <t>16-840</t>
  </si>
  <si>
    <t>1+2 +3+4 Trimestres</t>
  </si>
  <si>
    <t>4TRIM 16</t>
  </si>
  <si>
    <t>Sr. Drake</t>
  </si>
  <si>
    <t>Sra. Valentina Alemany Plana</t>
  </si>
  <si>
    <t>Sra. Ana Elizondo</t>
  </si>
  <si>
    <t>04.10.16</t>
  </si>
  <si>
    <t>Sr. Guzzi</t>
  </si>
  <si>
    <t>06.10.16</t>
  </si>
  <si>
    <t>30.09.16</t>
  </si>
  <si>
    <t>Centre Escolar Empordá</t>
  </si>
  <si>
    <t>Espronceda 43</t>
  </si>
  <si>
    <t>Comunica,alternativas de marketing</t>
  </si>
  <si>
    <t>Sr. Julian (Puerto Real)</t>
  </si>
  <si>
    <t>24.10.16</t>
  </si>
  <si>
    <t>Sr. Safavi</t>
  </si>
  <si>
    <t>Carlit</t>
  </si>
  <si>
    <t>Sr. Langlet</t>
  </si>
  <si>
    <t>Sra. Rosa Maria Jucglà Isern</t>
  </si>
  <si>
    <t>08.11.16</t>
  </si>
  <si>
    <t>Sra. Rosamary Payret</t>
  </si>
  <si>
    <t>09.11.16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</si>
</sst>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4" fontId="0" fillId="0" borderId="0" xfId="0" applyNumberFormat="1"/>
    <xf numFmtId="0" fontId="2" fillId="0" borderId="0" xfId="0" applyFont="1"/>
    <xf numFmtId="4" fontId="2" fillId="0" borderId="0" xfId="0" applyNumberFormat="1" applyFont="1"/>
    <xf numFmtId="0" fontId="0" fillId="0" borderId="0" xfId="0" applyFont="1"/>
    <xf numFmtId="164" fontId="0" fillId="0" borderId="0" xfId="0" applyNumberFormat="1"/>
    <xf numFmtId="0" fontId="3" fillId="0" borderId="0" xfId="0" applyFont="1"/>
    <xf numFmtId="0" fontId="3" fillId="0" borderId="0" xfId="0" applyFont="1" applyFill="1" applyBorder="1" applyAlignment="1">
      <alignment vertical="center" wrapText="1"/>
    </xf>
    <xf numFmtId="14" fontId="0" fillId="0" borderId="0" xfId="0" applyNumberFormat="1" applyFont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4" fillId="2" borderId="0" xfId="0" applyNumberFormat="1" applyFont="1" applyFill="1"/>
    <xf numFmtId="164" fontId="2" fillId="0" borderId="0" xfId="0" applyNumberFormat="1" applyFont="1"/>
    <xf numFmtId="0" fontId="0" fillId="0" borderId="0" xfId="0" applyFill="1"/>
    <xf numFmtId="0" fontId="2" fillId="0" borderId="0" xfId="0" applyFont="1" applyFill="1"/>
    <xf numFmtId="0" fontId="1" fillId="0" borderId="0" xfId="0" applyFont="1" applyFill="1"/>
    <xf numFmtId="164" fontId="0" fillId="0" borderId="0" xfId="0" applyNumberFormat="1" applyFill="1"/>
    <xf numFmtId="4" fontId="0" fillId="0" borderId="0" xfId="0" applyNumberFormat="1" applyFill="1"/>
    <xf numFmtId="4" fontId="2" fillId="0" borderId="0" xfId="0" applyNumberFormat="1" applyFont="1" applyFill="1"/>
    <xf numFmtId="0" fontId="0" fillId="0" borderId="0" xfId="0" applyFont="1" applyFill="1"/>
    <xf numFmtId="14" fontId="0" fillId="0" borderId="0" xfId="0" applyNumberFormat="1" applyFont="1" applyFill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2:K156"/>
  <sheetViews>
    <sheetView tabSelected="1" workbookViewId="0">
      <selection activeCell="E104" sqref="E104"/>
    </sheetView>
  </sheetViews>
  <sheetFormatPr baseColWidth="10" defaultRowHeight="15" x14ac:dyDescent="0.25"/>
  <cols>
    <col min="2" max="2" width="28.28515625" customWidth="1"/>
    <col min="3" max="3" width="9.42578125" customWidth="1"/>
    <col min="4" max="5" width="13" customWidth="1"/>
    <col min="6" max="6" width="12.85546875" customWidth="1"/>
    <col min="7" max="7" width="14.85546875" customWidth="1"/>
  </cols>
  <sheetData>
    <row r="2" spans="1:8" x14ac:dyDescent="0.25">
      <c r="A2" s="10" t="s">
        <v>302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80</v>
      </c>
      <c r="G2" s="10" t="s">
        <v>4</v>
      </c>
    </row>
    <row r="3" spans="1:8" ht="15.75" x14ac:dyDescent="0.25">
      <c r="A3" s="8" t="s">
        <v>77</v>
      </c>
      <c r="B3" s="6" t="s">
        <v>76</v>
      </c>
      <c r="C3" s="11" t="s">
        <v>44</v>
      </c>
      <c r="D3" s="5">
        <v>1013.98</v>
      </c>
      <c r="E3" s="5">
        <v>1232</v>
      </c>
      <c r="F3" s="5"/>
      <c r="G3" s="5">
        <f>SUM(D3:F3)</f>
        <v>2245.98</v>
      </c>
      <c r="H3" s="5"/>
    </row>
    <row r="4" spans="1:8" ht="15.75" x14ac:dyDescent="0.25">
      <c r="A4" s="4" t="s">
        <v>79</v>
      </c>
      <c r="B4" s="6" t="s">
        <v>78</v>
      </c>
      <c r="C4" s="11" t="s">
        <v>45</v>
      </c>
      <c r="D4" s="5"/>
      <c r="E4" s="5">
        <v>53.9</v>
      </c>
      <c r="F4" s="5">
        <v>82.5</v>
      </c>
      <c r="G4" s="5">
        <f>SUM(D4:F4)</f>
        <v>136.4</v>
      </c>
      <c r="H4" s="5"/>
    </row>
    <row r="5" spans="1:8" ht="15.75" x14ac:dyDescent="0.25">
      <c r="A5" s="8" t="s">
        <v>82</v>
      </c>
      <c r="B5" s="6" t="s">
        <v>81</v>
      </c>
      <c r="C5" s="11" t="s">
        <v>46</v>
      </c>
      <c r="D5" s="5">
        <v>606.82000000000005</v>
      </c>
      <c r="E5" s="5">
        <v>149.6</v>
      </c>
      <c r="F5" s="5"/>
      <c r="G5" s="5">
        <f t="shared" ref="G5:G47" si="0">SUM(D5:F5)</f>
        <v>756.42000000000007</v>
      </c>
      <c r="H5" s="5"/>
    </row>
    <row r="6" spans="1:8" x14ac:dyDescent="0.25">
      <c r="A6" s="8" t="s">
        <v>5</v>
      </c>
      <c r="B6" s="4" t="s">
        <v>11</v>
      </c>
      <c r="C6" s="11" t="s">
        <v>47</v>
      </c>
      <c r="D6" s="5">
        <v>673</v>
      </c>
      <c r="E6" s="5"/>
      <c r="F6" s="5"/>
      <c r="G6" s="5">
        <f t="shared" si="0"/>
        <v>673</v>
      </c>
      <c r="H6" s="5"/>
    </row>
    <row r="7" spans="1:8" x14ac:dyDescent="0.25">
      <c r="A7" s="8" t="s">
        <v>5</v>
      </c>
      <c r="B7" s="4" t="s">
        <v>98</v>
      </c>
      <c r="C7" s="11" t="s">
        <v>48</v>
      </c>
      <c r="D7" s="5">
        <v>1203.3499999999999</v>
      </c>
      <c r="E7" s="5"/>
      <c r="F7" s="5"/>
      <c r="G7" s="5">
        <f t="shared" si="0"/>
        <v>1203.3499999999999</v>
      </c>
      <c r="H7" s="5"/>
    </row>
    <row r="8" spans="1:8" x14ac:dyDescent="0.25">
      <c r="A8" s="8" t="s">
        <v>83</v>
      </c>
      <c r="B8" s="4" t="s">
        <v>84</v>
      </c>
      <c r="C8" s="11" t="s">
        <v>49</v>
      </c>
      <c r="D8" s="5">
        <v>78.05</v>
      </c>
      <c r="E8" s="5">
        <v>666</v>
      </c>
      <c r="F8" s="5">
        <v>321</v>
      </c>
      <c r="G8" s="5">
        <f t="shared" si="0"/>
        <v>1065.05</v>
      </c>
      <c r="H8" s="5"/>
    </row>
    <row r="9" spans="1:8" ht="15.75" x14ac:dyDescent="0.25">
      <c r="A9" s="8" t="s">
        <v>6</v>
      </c>
      <c r="B9" s="6" t="s">
        <v>85</v>
      </c>
      <c r="C9" s="11" t="s">
        <v>50</v>
      </c>
      <c r="D9" s="5">
        <v>1259.01</v>
      </c>
      <c r="E9" s="5"/>
      <c r="F9" s="5"/>
      <c r="G9" s="5">
        <f t="shared" si="0"/>
        <v>1259.01</v>
      </c>
      <c r="H9" s="5"/>
    </row>
    <row r="10" spans="1:8" ht="15.75" x14ac:dyDescent="0.25">
      <c r="A10" s="4" t="s">
        <v>6</v>
      </c>
      <c r="B10" s="6" t="s">
        <v>86</v>
      </c>
      <c r="C10" s="11" t="s">
        <v>51</v>
      </c>
      <c r="D10" s="5">
        <v>653</v>
      </c>
      <c r="E10" s="5"/>
      <c r="F10" s="5"/>
      <c r="G10" s="5">
        <f t="shared" si="0"/>
        <v>653</v>
      </c>
      <c r="H10" s="5"/>
    </row>
    <row r="11" spans="1:8" ht="15.75" x14ac:dyDescent="0.25">
      <c r="A11" s="4" t="s">
        <v>6</v>
      </c>
      <c r="B11" s="7" t="s">
        <v>87</v>
      </c>
      <c r="C11" s="11" t="s">
        <v>52</v>
      </c>
      <c r="D11" s="5">
        <v>734.47</v>
      </c>
      <c r="E11" s="5"/>
      <c r="F11" s="5"/>
      <c r="G11" s="5">
        <f t="shared" si="0"/>
        <v>734.47</v>
      </c>
      <c r="H11" s="5"/>
    </row>
    <row r="12" spans="1:8" x14ac:dyDescent="0.25">
      <c r="A12" s="4"/>
      <c r="B12" s="4"/>
      <c r="C12" s="11" t="s">
        <v>53</v>
      </c>
      <c r="D12" s="5"/>
      <c r="E12" s="5"/>
      <c r="F12" s="5"/>
      <c r="G12" s="5">
        <f t="shared" si="0"/>
        <v>0</v>
      </c>
      <c r="H12" s="5"/>
    </row>
    <row r="13" spans="1:8" ht="15.75" x14ac:dyDescent="0.25">
      <c r="A13" s="4" t="s">
        <v>7</v>
      </c>
      <c r="B13" s="6" t="s">
        <v>88</v>
      </c>
      <c r="C13" s="11" t="s">
        <v>54</v>
      </c>
      <c r="D13" s="5">
        <v>78.05</v>
      </c>
      <c r="E13" s="5"/>
      <c r="F13" s="5"/>
      <c r="G13" s="5">
        <f>SUM(D13:F13)</f>
        <v>78.05</v>
      </c>
      <c r="H13" s="5"/>
    </row>
    <row r="14" spans="1:8" x14ac:dyDescent="0.25">
      <c r="A14" s="4" t="s">
        <v>8</v>
      </c>
      <c r="B14" s="4" t="s">
        <v>89</v>
      </c>
      <c r="C14" s="11" t="s">
        <v>55</v>
      </c>
      <c r="D14" s="5">
        <v>26.02</v>
      </c>
      <c r="E14" s="5">
        <v>111.9</v>
      </c>
      <c r="F14" s="5">
        <v>24</v>
      </c>
      <c r="G14" s="5">
        <f t="shared" si="0"/>
        <v>161.92000000000002</v>
      </c>
      <c r="H14" s="5"/>
    </row>
    <row r="15" spans="1:8" x14ac:dyDescent="0.25">
      <c r="A15" s="8" t="s">
        <v>8</v>
      </c>
      <c r="B15" s="4" t="s">
        <v>90</v>
      </c>
      <c r="C15" s="11" t="s">
        <v>56</v>
      </c>
      <c r="D15" s="5">
        <v>570.52</v>
      </c>
      <c r="E15" s="5"/>
      <c r="F15" s="5"/>
      <c r="G15" s="5">
        <f t="shared" si="0"/>
        <v>570.52</v>
      </c>
      <c r="H15" s="5"/>
    </row>
    <row r="16" spans="1:8" x14ac:dyDescent="0.25">
      <c r="A16" s="8" t="s">
        <v>8</v>
      </c>
      <c r="B16" s="4" t="s">
        <v>91</v>
      </c>
      <c r="C16" s="11" t="s">
        <v>57</v>
      </c>
      <c r="D16" s="5">
        <v>301</v>
      </c>
      <c r="E16" s="5"/>
      <c r="F16" s="5"/>
      <c r="G16" s="5">
        <f t="shared" si="0"/>
        <v>301</v>
      </c>
      <c r="H16" s="5"/>
    </row>
    <row r="17" spans="1:11" x14ac:dyDescent="0.25">
      <c r="A17" s="8"/>
      <c r="B17" s="4"/>
      <c r="C17" s="11" t="s">
        <v>58</v>
      </c>
      <c r="D17" s="5"/>
      <c r="E17" s="5"/>
      <c r="F17" s="5"/>
      <c r="G17" s="5">
        <f t="shared" si="0"/>
        <v>0</v>
      </c>
      <c r="H17" s="5"/>
    </row>
    <row r="18" spans="1:11" x14ac:dyDescent="0.25">
      <c r="A18" s="8" t="s">
        <v>92</v>
      </c>
      <c r="B18" s="4" t="s">
        <v>93</v>
      </c>
      <c r="C18" s="11" t="s">
        <v>58</v>
      </c>
      <c r="D18" s="5"/>
      <c r="E18" s="5"/>
      <c r="F18" s="5">
        <v>308</v>
      </c>
      <c r="G18" s="5">
        <f t="shared" ref="G18" si="1">SUM(D18:F18)</f>
        <v>308</v>
      </c>
      <c r="H18" s="5"/>
      <c r="K18" s="2"/>
    </row>
    <row r="19" spans="1:11" x14ac:dyDescent="0.25">
      <c r="A19" s="4" t="s">
        <v>95</v>
      </c>
      <c r="B19" s="4" t="s">
        <v>94</v>
      </c>
      <c r="C19" s="11" t="s">
        <v>59</v>
      </c>
      <c r="D19" s="5">
        <v>181.5</v>
      </c>
      <c r="E19" s="5">
        <v>263.77999999999997</v>
      </c>
      <c r="F19" s="5"/>
      <c r="G19" s="5">
        <f t="shared" si="0"/>
        <v>445.28</v>
      </c>
      <c r="H19" s="5"/>
    </row>
    <row r="20" spans="1:11" ht="15.75" x14ac:dyDescent="0.25">
      <c r="A20" s="8" t="s">
        <v>97</v>
      </c>
      <c r="B20" s="6" t="s">
        <v>96</v>
      </c>
      <c r="C20" s="11" t="s">
        <v>60</v>
      </c>
      <c r="D20" s="5">
        <v>889.35</v>
      </c>
      <c r="E20" s="5"/>
      <c r="F20" s="5"/>
      <c r="G20" s="5">
        <f t="shared" si="0"/>
        <v>889.35</v>
      </c>
      <c r="H20" s="5"/>
    </row>
    <row r="21" spans="1:11" x14ac:dyDescent="0.25">
      <c r="A21" s="8" t="s">
        <v>128</v>
      </c>
      <c r="B21" s="4" t="s">
        <v>127</v>
      </c>
      <c r="C21" s="11" t="s">
        <v>61</v>
      </c>
      <c r="D21" s="5">
        <v>338</v>
      </c>
      <c r="E21" s="5"/>
      <c r="F21" s="5">
        <v>12</v>
      </c>
      <c r="G21" s="5">
        <f t="shared" si="0"/>
        <v>350</v>
      </c>
      <c r="H21" s="5"/>
    </row>
    <row r="22" spans="1:11" x14ac:dyDescent="0.25">
      <c r="A22" s="4" t="s">
        <v>130</v>
      </c>
      <c r="B22" s="4" t="s">
        <v>129</v>
      </c>
      <c r="C22" s="11" t="s">
        <v>115</v>
      </c>
      <c r="D22" s="5">
        <v>420.48</v>
      </c>
      <c r="E22" s="5"/>
      <c r="F22" s="5"/>
      <c r="G22" s="5">
        <f t="shared" si="0"/>
        <v>420.48</v>
      </c>
      <c r="H22" s="5"/>
    </row>
    <row r="23" spans="1:11" x14ac:dyDescent="0.25">
      <c r="A23" s="8" t="s">
        <v>132</v>
      </c>
      <c r="B23" s="4" t="s">
        <v>131</v>
      </c>
      <c r="C23" s="11" t="s">
        <v>116</v>
      </c>
      <c r="D23" s="5">
        <v>254.1</v>
      </c>
      <c r="E23" s="5"/>
      <c r="F23" s="5"/>
      <c r="G23" s="5">
        <f t="shared" si="0"/>
        <v>254.1</v>
      </c>
      <c r="H23" s="5"/>
      <c r="J23" s="2"/>
    </row>
    <row r="24" spans="1:11" ht="15.75" x14ac:dyDescent="0.25">
      <c r="A24" s="4" t="s">
        <v>132</v>
      </c>
      <c r="B24" s="6" t="s">
        <v>133</v>
      </c>
      <c r="C24" s="11" t="s">
        <v>117</v>
      </c>
      <c r="D24" s="5">
        <v>124</v>
      </c>
      <c r="E24" s="5"/>
      <c r="F24" s="5"/>
      <c r="G24" s="5">
        <f>SUM(D24:F24)</f>
        <v>124</v>
      </c>
      <c r="H24" s="5"/>
    </row>
    <row r="25" spans="1:11" x14ac:dyDescent="0.25">
      <c r="A25" s="4" t="s">
        <v>132</v>
      </c>
      <c r="B25" s="4" t="s">
        <v>134</v>
      </c>
      <c r="C25" s="11" t="s">
        <v>118</v>
      </c>
      <c r="D25" s="5">
        <v>254</v>
      </c>
      <c r="E25" s="5">
        <v>11.82</v>
      </c>
      <c r="F25" s="5">
        <v>3.5</v>
      </c>
      <c r="G25" s="5">
        <f>SUM(D25:F25)</f>
        <v>269.32</v>
      </c>
      <c r="H25" s="5"/>
    </row>
    <row r="26" spans="1:11" x14ac:dyDescent="0.25">
      <c r="A26" s="8" t="s">
        <v>132</v>
      </c>
      <c r="B26" s="4" t="s">
        <v>89</v>
      </c>
      <c r="C26" s="11" t="s">
        <v>119</v>
      </c>
      <c r="D26" s="5">
        <v>78.05</v>
      </c>
      <c r="E26" s="5">
        <v>45</v>
      </c>
      <c r="F26" s="5">
        <v>32</v>
      </c>
      <c r="G26" s="5">
        <f t="shared" si="0"/>
        <v>155.05000000000001</v>
      </c>
      <c r="H26" s="5"/>
    </row>
    <row r="27" spans="1:11" x14ac:dyDescent="0.25">
      <c r="A27" s="8" t="s">
        <v>136</v>
      </c>
      <c r="B27" s="4" t="s">
        <v>135</v>
      </c>
      <c r="C27" s="11" t="s">
        <v>120</v>
      </c>
      <c r="D27" s="5">
        <v>5077.96</v>
      </c>
      <c r="E27" s="5">
        <v>8727.08</v>
      </c>
      <c r="F27" s="5"/>
      <c r="G27" s="5">
        <f t="shared" si="0"/>
        <v>13805.04</v>
      </c>
      <c r="H27" s="5"/>
    </row>
    <row r="28" spans="1:11" x14ac:dyDescent="0.25">
      <c r="A28" s="8" t="s">
        <v>136</v>
      </c>
      <c r="B28" s="4" t="s">
        <v>135</v>
      </c>
      <c r="C28" s="11" t="s">
        <v>121</v>
      </c>
      <c r="D28" s="5">
        <v>454.96</v>
      </c>
      <c r="E28" s="5">
        <v>239.1</v>
      </c>
      <c r="F28" s="5">
        <v>180</v>
      </c>
      <c r="G28" s="5">
        <f t="shared" si="0"/>
        <v>874.06</v>
      </c>
      <c r="H28" s="5"/>
    </row>
    <row r="29" spans="1:11" x14ac:dyDescent="0.25">
      <c r="A29" s="8" t="s">
        <v>138</v>
      </c>
      <c r="B29" s="4" t="s">
        <v>137</v>
      </c>
      <c r="C29" s="11" t="s">
        <v>122</v>
      </c>
      <c r="D29" s="5">
        <v>610</v>
      </c>
      <c r="E29" s="5"/>
      <c r="F29" s="5"/>
      <c r="G29" s="5">
        <f t="shared" si="0"/>
        <v>610</v>
      </c>
      <c r="H29" s="5"/>
    </row>
    <row r="30" spans="1:11" x14ac:dyDescent="0.25">
      <c r="A30" s="8" t="s">
        <v>138</v>
      </c>
      <c r="B30" s="4" t="s">
        <v>139</v>
      </c>
      <c r="C30" s="11" t="s">
        <v>123</v>
      </c>
      <c r="D30" s="5">
        <v>710</v>
      </c>
      <c r="E30" s="5"/>
      <c r="F30" s="5"/>
      <c r="G30" s="5">
        <f t="shared" si="0"/>
        <v>710</v>
      </c>
      <c r="H30" s="5"/>
    </row>
    <row r="31" spans="1:11" x14ac:dyDescent="0.25">
      <c r="A31" s="8" t="s">
        <v>138</v>
      </c>
      <c r="B31" s="4" t="s">
        <v>140</v>
      </c>
      <c r="C31" s="11" t="s">
        <v>124</v>
      </c>
      <c r="D31" s="5">
        <v>600</v>
      </c>
      <c r="E31" s="5"/>
      <c r="F31" s="5"/>
      <c r="G31" s="5">
        <f t="shared" si="0"/>
        <v>600</v>
      </c>
      <c r="H31" s="5"/>
    </row>
    <row r="32" spans="1:11" x14ac:dyDescent="0.25">
      <c r="A32" s="8" t="s">
        <v>138</v>
      </c>
      <c r="B32" s="4" t="s">
        <v>141</v>
      </c>
      <c r="C32" s="11" t="s">
        <v>125</v>
      </c>
      <c r="D32" s="5">
        <v>54</v>
      </c>
      <c r="E32" s="5"/>
      <c r="F32" s="5"/>
      <c r="G32" s="5">
        <f t="shared" si="0"/>
        <v>54</v>
      </c>
      <c r="H32" s="5"/>
    </row>
    <row r="33" spans="1:8" x14ac:dyDescent="0.25">
      <c r="A33" s="8" t="s">
        <v>138</v>
      </c>
      <c r="B33" s="4" t="s">
        <v>142</v>
      </c>
      <c r="C33" s="11" t="s">
        <v>126</v>
      </c>
      <c r="D33" s="5">
        <v>208</v>
      </c>
      <c r="E33" s="5"/>
      <c r="F33" s="5"/>
      <c r="G33" s="5">
        <f t="shared" si="0"/>
        <v>208</v>
      </c>
      <c r="H33" s="5"/>
    </row>
    <row r="34" spans="1:8" x14ac:dyDescent="0.25">
      <c r="A34" s="8" t="s">
        <v>144</v>
      </c>
      <c r="B34" s="4" t="s">
        <v>143</v>
      </c>
      <c r="C34" s="11" t="s">
        <v>62</v>
      </c>
      <c r="D34" s="5">
        <v>1148.29</v>
      </c>
      <c r="E34" s="5">
        <v>15</v>
      </c>
      <c r="F34" s="5"/>
      <c r="G34" s="5">
        <f t="shared" si="0"/>
        <v>1163.29</v>
      </c>
      <c r="H34" s="5"/>
    </row>
    <row r="35" spans="1:8" x14ac:dyDescent="0.25">
      <c r="A35" s="8" t="s">
        <v>146</v>
      </c>
      <c r="B35" s="4" t="s">
        <v>145</v>
      </c>
      <c r="C35" s="11" t="s">
        <v>63</v>
      </c>
      <c r="D35" s="5"/>
      <c r="E35" s="5">
        <v>101.5</v>
      </c>
      <c r="F35" s="5"/>
      <c r="G35" s="5">
        <f t="shared" si="0"/>
        <v>101.5</v>
      </c>
      <c r="H35" s="5"/>
    </row>
    <row r="36" spans="1:8" x14ac:dyDescent="0.25">
      <c r="A36" s="8" t="s">
        <v>148</v>
      </c>
      <c r="B36" s="4" t="s">
        <v>147</v>
      </c>
      <c r="C36" s="11" t="s">
        <v>64</v>
      </c>
      <c r="D36" s="5">
        <v>150</v>
      </c>
      <c r="E36" s="5"/>
      <c r="F36" s="5"/>
      <c r="G36" s="5">
        <f t="shared" si="0"/>
        <v>150</v>
      </c>
      <c r="H36" s="5"/>
    </row>
    <row r="37" spans="1:8" x14ac:dyDescent="0.25">
      <c r="A37" s="8" t="s">
        <v>148</v>
      </c>
      <c r="B37" s="4" t="s">
        <v>149</v>
      </c>
      <c r="C37" s="11" t="s">
        <v>65</v>
      </c>
      <c r="D37" s="5">
        <v>1487.09</v>
      </c>
      <c r="E37" s="5"/>
      <c r="F37" s="5"/>
      <c r="G37" s="5">
        <f t="shared" si="0"/>
        <v>1487.09</v>
      </c>
      <c r="H37" s="5"/>
    </row>
    <row r="38" spans="1:8" x14ac:dyDescent="0.25">
      <c r="A38" s="8" t="s">
        <v>148</v>
      </c>
      <c r="B38" s="4" t="s">
        <v>150</v>
      </c>
      <c r="C38" s="11" t="s">
        <v>66</v>
      </c>
      <c r="D38" s="5">
        <v>964</v>
      </c>
      <c r="E38" s="5">
        <v>137</v>
      </c>
      <c r="F38" s="5">
        <v>150</v>
      </c>
      <c r="G38" s="5">
        <f t="shared" si="0"/>
        <v>1251</v>
      </c>
      <c r="H38" s="5"/>
    </row>
    <row r="39" spans="1:8" x14ac:dyDescent="0.25">
      <c r="A39" s="8" t="s">
        <v>152</v>
      </c>
      <c r="B39" s="4" t="s">
        <v>151</v>
      </c>
      <c r="C39" s="11" t="s">
        <v>67</v>
      </c>
      <c r="D39" s="5">
        <v>571</v>
      </c>
      <c r="E39" s="5"/>
      <c r="F39" s="5"/>
      <c r="G39" s="5">
        <f t="shared" si="0"/>
        <v>571</v>
      </c>
      <c r="H39" s="5"/>
    </row>
    <row r="40" spans="1:8" x14ac:dyDescent="0.25">
      <c r="A40" s="8" t="s">
        <v>152</v>
      </c>
      <c r="B40" s="4" t="s">
        <v>153</v>
      </c>
      <c r="C40" s="11" t="s">
        <v>68</v>
      </c>
      <c r="D40" s="5">
        <v>18.149999999999999</v>
      </c>
      <c r="E40" s="5">
        <v>268.8</v>
      </c>
      <c r="F40" s="5">
        <v>134</v>
      </c>
      <c r="G40" s="5">
        <f t="shared" si="0"/>
        <v>420.95</v>
      </c>
      <c r="H40" s="5"/>
    </row>
    <row r="41" spans="1:8" x14ac:dyDescent="0.25">
      <c r="A41" s="8" t="s">
        <v>155</v>
      </c>
      <c r="B41" s="4" t="s">
        <v>154</v>
      </c>
      <c r="C41" s="11" t="s">
        <v>69</v>
      </c>
      <c r="D41" s="5"/>
      <c r="E41" s="5">
        <v>64.8</v>
      </c>
      <c r="F41" s="5">
        <v>82.24</v>
      </c>
      <c r="G41" s="5">
        <f>SUM(D41:F41)</f>
        <v>147.04</v>
      </c>
      <c r="H41" s="5"/>
    </row>
    <row r="42" spans="1:8" x14ac:dyDescent="0.25">
      <c r="A42" s="8" t="s">
        <v>155</v>
      </c>
      <c r="B42" s="4" t="s">
        <v>156</v>
      </c>
      <c r="C42" s="11" t="s">
        <v>70</v>
      </c>
      <c r="D42" s="5">
        <v>406.56</v>
      </c>
      <c r="E42" s="5"/>
      <c r="F42" s="5"/>
      <c r="G42" s="5">
        <f t="shared" si="0"/>
        <v>406.56</v>
      </c>
      <c r="H42" s="5"/>
    </row>
    <row r="43" spans="1:8" x14ac:dyDescent="0.25">
      <c r="A43" s="8" t="s">
        <v>155</v>
      </c>
      <c r="B43" s="4" t="s">
        <v>157</v>
      </c>
      <c r="C43" s="11" t="s">
        <v>71</v>
      </c>
      <c r="D43" s="5">
        <v>311</v>
      </c>
      <c r="E43" s="5"/>
      <c r="F43" s="5"/>
      <c r="G43" s="5">
        <f t="shared" si="0"/>
        <v>311</v>
      </c>
      <c r="H43" s="5"/>
    </row>
    <row r="44" spans="1:8" x14ac:dyDescent="0.25">
      <c r="A44" s="8" t="s">
        <v>159</v>
      </c>
      <c r="B44" s="4" t="s">
        <v>158</v>
      </c>
      <c r="C44" s="11" t="s">
        <v>72</v>
      </c>
      <c r="D44" s="5">
        <v>526.35</v>
      </c>
      <c r="E44" s="5"/>
      <c r="F44" s="5"/>
      <c r="G44" s="5">
        <f t="shared" si="0"/>
        <v>526.35</v>
      </c>
      <c r="H44" s="5"/>
    </row>
    <row r="45" spans="1:8" x14ac:dyDescent="0.25">
      <c r="A45" s="8" t="s">
        <v>12</v>
      </c>
      <c r="B45" s="4" t="s">
        <v>160</v>
      </c>
      <c r="C45" s="11" t="s">
        <v>73</v>
      </c>
      <c r="D45" s="5">
        <v>1585.71</v>
      </c>
      <c r="E45" s="5">
        <v>120</v>
      </c>
      <c r="F45" s="5"/>
      <c r="G45" s="5">
        <f t="shared" si="0"/>
        <v>1705.71</v>
      </c>
      <c r="H45" s="5"/>
    </row>
    <row r="46" spans="1:8" x14ac:dyDescent="0.25">
      <c r="A46" s="8" t="s">
        <v>12</v>
      </c>
      <c r="B46" s="4" t="s">
        <v>161</v>
      </c>
      <c r="C46" s="11" t="s">
        <v>74</v>
      </c>
      <c r="D46" s="5">
        <v>130.08000000000001</v>
      </c>
      <c r="E46" s="5">
        <v>90</v>
      </c>
      <c r="F46" s="5">
        <v>47</v>
      </c>
      <c r="G46" s="5">
        <f t="shared" si="0"/>
        <v>267.08000000000004</v>
      </c>
      <c r="H46" s="5"/>
    </row>
    <row r="47" spans="1:8" x14ac:dyDescent="0.25">
      <c r="A47" s="8" t="s">
        <v>12</v>
      </c>
      <c r="B47" s="4" t="s">
        <v>9</v>
      </c>
      <c r="C47" s="11" t="s">
        <v>75</v>
      </c>
      <c r="D47" s="5">
        <v>412</v>
      </c>
      <c r="E47" s="5"/>
      <c r="F47" s="5"/>
      <c r="G47" s="5">
        <f t="shared" si="0"/>
        <v>412</v>
      </c>
      <c r="H47" s="5"/>
    </row>
    <row r="48" spans="1:8" x14ac:dyDescent="0.25">
      <c r="A48" s="9"/>
      <c r="B48" s="9" t="s">
        <v>10</v>
      </c>
      <c r="C48" s="9"/>
      <c r="D48" s="12">
        <f>SUM(D3:D47)</f>
        <v>25161.9</v>
      </c>
      <c r="E48" s="12">
        <f>SUM(E3:E47)</f>
        <v>12297.279999999999</v>
      </c>
      <c r="F48" s="12">
        <f>SUM(F3:F47)</f>
        <v>1376.24</v>
      </c>
      <c r="G48" s="12">
        <f>SUM(G3:G47)</f>
        <v>38835.42</v>
      </c>
      <c r="H48" s="5"/>
    </row>
    <row r="50" spans="8:9" x14ac:dyDescent="0.25">
      <c r="H50" s="2"/>
    </row>
    <row r="51" spans="8:9" x14ac:dyDescent="0.25">
      <c r="H51" s="2"/>
    </row>
    <row r="52" spans="8:9" x14ac:dyDescent="0.25">
      <c r="H52" s="2"/>
    </row>
    <row r="53" spans="8:9" x14ac:dyDescent="0.25">
      <c r="H53" s="2"/>
    </row>
    <row r="54" spans="8:9" x14ac:dyDescent="0.25">
      <c r="H54" s="2"/>
    </row>
    <row r="55" spans="8:9" x14ac:dyDescent="0.25">
      <c r="H55" s="2"/>
    </row>
    <row r="56" spans="8:9" x14ac:dyDescent="0.25">
      <c r="H56" s="2"/>
    </row>
    <row r="57" spans="8:9" x14ac:dyDescent="0.25">
      <c r="H57" s="2"/>
    </row>
    <row r="58" spans="8:9" x14ac:dyDescent="0.25">
      <c r="H58" s="2"/>
    </row>
    <row r="59" spans="8:9" x14ac:dyDescent="0.25">
      <c r="H59" s="2"/>
    </row>
    <row r="60" spans="8:9" x14ac:dyDescent="0.25">
      <c r="H60" s="2"/>
      <c r="I60" s="3"/>
    </row>
    <row r="62" spans="8:9" x14ac:dyDescent="0.25">
      <c r="H62" s="2"/>
    </row>
    <row r="63" spans="8:9" x14ac:dyDescent="0.25">
      <c r="H63" s="2"/>
    </row>
    <row r="64" spans="8:9" x14ac:dyDescent="0.25">
      <c r="H64" s="2"/>
    </row>
    <row r="65" spans="8:9" x14ac:dyDescent="0.25">
      <c r="H65" s="2"/>
    </row>
    <row r="66" spans="8:9" x14ac:dyDescent="0.25">
      <c r="H66" s="2"/>
    </row>
    <row r="67" spans="8:9" x14ac:dyDescent="0.25">
      <c r="H67" s="2"/>
    </row>
    <row r="68" spans="8:9" x14ac:dyDescent="0.25">
      <c r="H68" s="2"/>
    </row>
    <row r="69" spans="8:9" x14ac:dyDescent="0.25">
      <c r="H69" s="2"/>
    </row>
    <row r="70" spans="8:9" x14ac:dyDescent="0.25">
      <c r="H70" s="2"/>
    </row>
    <row r="71" spans="8:9" x14ac:dyDescent="0.25">
      <c r="H71" s="2"/>
      <c r="I71" s="1"/>
    </row>
    <row r="72" spans="8:9" x14ac:dyDescent="0.25">
      <c r="H72" s="2"/>
    </row>
    <row r="73" spans="8:9" x14ac:dyDescent="0.25">
      <c r="H73" s="2"/>
    </row>
    <row r="74" spans="8:9" x14ac:dyDescent="0.25">
      <c r="H74" s="2"/>
    </row>
    <row r="75" spans="8:9" x14ac:dyDescent="0.25">
      <c r="H75" s="2"/>
    </row>
    <row r="76" spans="8:9" x14ac:dyDescent="0.25">
      <c r="H76" s="2"/>
    </row>
    <row r="77" spans="8:9" x14ac:dyDescent="0.25">
      <c r="H77" s="2"/>
    </row>
    <row r="78" spans="8:9" x14ac:dyDescent="0.25">
      <c r="H78" s="2"/>
    </row>
    <row r="79" spans="8:9" x14ac:dyDescent="0.25">
      <c r="H79" s="2"/>
    </row>
    <row r="80" spans="8:9" x14ac:dyDescent="0.25">
      <c r="H80" s="2"/>
    </row>
    <row r="81" spans="1:10" x14ac:dyDescent="0.25">
      <c r="H81" s="2"/>
    </row>
    <row r="82" spans="1:10" x14ac:dyDescent="0.25">
      <c r="H82" s="2"/>
    </row>
    <row r="83" spans="1:10" x14ac:dyDescent="0.25">
      <c r="H83" s="2"/>
    </row>
    <row r="84" spans="1:10" x14ac:dyDescent="0.25">
      <c r="H84" s="2"/>
    </row>
    <row r="85" spans="1:10" x14ac:dyDescent="0.25">
      <c r="A85" s="14"/>
      <c r="B85" s="14"/>
      <c r="C85" s="14"/>
      <c r="D85" s="14"/>
      <c r="E85" s="14"/>
      <c r="F85" s="14"/>
      <c r="G85" s="14"/>
      <c r="H85" s="15"/>
      <c r="I85" s="14"/>
      <c r="J85" s="14"/>
    </row>
    <row r="86" spans="1:10" x14ac:dyDescent="0.25">
      <c r="A86" s="14"/>
      <c r="B86" s="14"/>
      <c r="C86" s="16"/>
      <c r="D86" s="16"/>
      <c r="E86" s="16"/>
      <c r="F86" s="16"/>
      <c r="G86" s="16"/>
      <c r="H86" s="15"/>
      <c r="I86" s="14"/>
      <c r="J86" s="14"/>
    </row>
    <row r="87" spans="1:10" x14ac:dyDescent="0.25">
      <c r="A87" s="14"/>
      <c r="B87" s="14"/>
      <c r="C87" s="14"/>
      <c r="D87" s="17"/>
      <c r="E87" s="17"/>
      <c r="F87" s="17"/>
      <c r="G87" s="17"/>
      <c r="H87" s="14"/>
      <c r="I87" s="14"/>
      <c r="J87" s="14"/>
    </row>
    <row r="88" spans="1:10" x14ac:dyDescent="0.25">
      <c r="A88" s="14"/>
      <c r="B88" s="14"/>
      <c r="C88" s="14"/>
      <c r="D88" s="14"/>
      <c r="E88" s="14"/>
      <c r="F88" s="14"/>
      <c r="G88" s="17"/>
      <c r="H88" s="15"/>
      <c r="I88" s="14"/>
      <c r="J88" s="14"/>
    </row>
    <row r="89" spans="1:10" x14ac:dyDescent="0.25">
      <c r="A89" s="14"/>
      <c r="B89" s="14"/>
      <c r="C89" s="14"/>
      <c r="D89" s="14"/>
      <c r="E89" s="14"/>
      <c r="F89" s="14"/>
      <c r="G89" s="17"/>
      <c r="H89" s="15"/>
      <c r="I89" s="15"/>
      <c r="J89" s="14"/>
    </row>
    <row r="90" spans="1:10" x14ac:dyDescent="0.25">
      <c r="A90" s="14"/>
      <c r="B90" s="14"/>
      <c r="C90" s="14"/>
      <c r="D90" s="14"/>
      <c r="E90" s="14"/>
      <c r="F90" s="14"/>
      <c r="G90" s="17"/>
      <c r="H90" s="15"/>
      <c r="I90" s="15"/>
      <c r="J90" s="14"/>
    </row>
    <row r="91" spans="1:10" x14ac:dyDescent="0.25">
      <c r="A91" s="14"/>
      <c r="B91" s="14"/>
      <c r="C91" s="14"/>
      <c r="D91" s="18"/>
      <c r="E91" s="18"/>
      <c r="F91" s="18"/>
      <c r="G91" s="17"/>
      <c r="H91" s="15"/>
      <c r="I91" s="15"/>
      <c r="J91" s="14"/>
    </row>
    <row r="92" spans="1:10" x14ac:dyDescent="0.25">
      <c r="A92" s="14"/>
      <c r="B92" s="14"/>
      <c r="C92" s="14"/>
      <c r="D92" s="18"/>
      <c r="E92" s="18"/>
      <c r="F92" s="14"/>
      <c r="G92" s="17"/>
      <c r="H92" s="15"/>
      <c r="I92" s="15"/>
      <c r="J92" s="14"/>
    </row>
    <row r="93" spans="1:10" x14ac:dyDescent="0.25">
      <c r="A93" s="14"/>
      <c r="B93" s="14"/>
      <c r="C93" s="14"/>
      <c r="D93" s="18"/>
      <c r="E93" s="18"/>
      <c r="F93" s="14"/>
      <c r="G93" s="17"/>
      <c r="H93" s="15"/>
      <c r="I93" s="15"/>
      <c r="J93" s="14"/>
    </row>
    <row r="94" spans="1:10" x14ac:dyDescent="0.25">
      <c r="A94" s="14"/>
      <c r="B94" s="14"/>
      <c r="C94" s="14"/>
      <c r="D94" s="18"/>
      <c r="E94" s="18"/>
      <c r="F94" s="14"/>
      <c r="G94" s="17"/>
      <c r="H94" s="15"/>
      <c r="I94" s="15"/>
      <c r="J94" s="14"/>
    </row>
    <row r="95" spans="1:10" x14ac:dyDescent="0.25">
      <c r="A95" s="14"/>
      <c r="B95" s="14"/>
      <c r="C95" s="14"/>
      <c r="D95" s="18"/>
      <c r="E95" s="18"/>
      <c r="F95" s="14"/>
      <c r="G95" s="17"/>
      <c r="H95" s="15"/>
      <c r="I95" s="15"/>
      <c r="J95" s="14"/>
    </row>
    <row r="96" spans="1:10" x14ac:dyDescent="0.25">
      <c r="A96" s="14"/>
      <c r="B96" s="14"/>
      <c r="C96" s="14"/>
      <c r="D96" s="18"/>
      <c r="E96" s="18"/>
      <c r="F96" s="18"/>
      <c r="G96" s="17"/>
      <c r="H96" s="15"/>
      <c r="I96" s="19"/>
      <c r="J96" s="14"/>
    </row>
    <row r="97" spans="1:10" x14ac:dyDescent="0.25">
      <c r="A97" s="14"/>
      <c r="B97" s="14"/>
      <c r="C97" s="14"/>
      <c r="D97" s="18"/>
      <c r="E97" s="18"/>
      <c r="F97" s="14"/>
      <c r="G97" s="17"/>
      <c r="H97" s="15"/>
      <c r="I97" s="15"/>
      <c r="J97" s="14"/>
    </row>
    <row r="98" spans="1:10" x14ac:dyDescent="0.25">
      <c r="A98" s="14"/>
      <c r="B98" s="14"/>
      <c r="C98" s="14"/>
      <c r="D98" s="18"/>
      <c r="E98" s="18"/>
      <c r="F98" s="14"/>
      <c r="G98" s="17"/>
      <c r="H98" s="15"/>
      <c r="I98" s="15"/>
      <c r="J98" s="14"/>
    </row>
    <row r="99" spans="1:10" x14ac:dyDescent="0.25">
      <c r="A99" s="14"/>
      <c r="B99" s="14"/>
      <c r="C99" s="14"/>
      <c r="D99" s="18"/>
      <c r="E99" s="18"/>
      <c r="F99" s="14"/>
      <c r="G99" s="17"/>
      <c r="H99" s="15"/>
      <c r="I99" s="15"/>
      <c r="J99" s="14"/>
    </row>
    <row r="100" spans="1:10" x14ac:dyDescent="0.25">
      <c r="A100" s="20"/>
      <c r="B100" s="20"/>
      <c r="C100" s="14"/>
      <c r="D100" s="17"/>
      <c r="E100" s="17"/>
      <c r="F100" s="17"/>
      <c r="G100" s="17"/>
      <c r="H100" s="15"/>
      <c r="I100" s="15"/>
      <c r="J100" s="14"/>
    </row>
    <row r="101" spans="1:10" x14ac:dyDescent="0.25">
      <c r="A101" s="21"/>
      <c r="B101" s="20"/>
      <c r="C101" s="14"/>
      <c r="D101" s="17"/>
      <c r="E101" s="17"/>
      <c r="F101" s="17"/>
      <c r="G101" s="17"/>
      <c r="H101" s="15"/>
      <c r="I101" s="15"/>
      <c r="J101" s="14"/>
    </row>
    <row r="102" spans="1:10" ht="15.75" x14ac:dyDescent="0.25">
      <c r="A102" s="21"/>
      <c r="B102" s="22"/>
      <c r="C102" s="14"/>
      <c r="D102" s="17"/>
      <c r="E102" s="17"/>
      <c r="F102" s="17"/>
      <c r="G102" s="17"/>
      <c r="H102" s="15"/>
      <c r="I102" s="15"/>
      <c r="J102" s="14"/>
    </row>
    <row r="103" spans="1:10" x14ac:dyDescent="0.25">
      <c r="A103" s="21"/>
      <c r="B103" s="20"/>
      <c r="C103" s="14"/>
      <c r="D103" s="17"/>
      <c r="E103" s="17"/>
      <c r="F103" s="17"/>
      <c r="G103" s="17"/>
      <c r="H103" s="15"/>
      <c r="I103" s="15"/>
      <c r="J103" s="14"/>
    </row>
    <row r="104" spans="1:10" x14ac:dyDescent="0.25">
      <c r="A104" s="21"/>
      <c r="B104" s="20"/>
      <c r="C104" s="14"/>
      <c r="D104" s="17"/>
      <c r="E104" s="17"/>
      <c r="F104" s="17"/>
      <c r="G104" s="17"/>
      <c r="H104" s="15"/>
      <c r="I104" s="15"/>
      <c r="J104" s="14"/>
    </row>
    <row r="105" spans="1:10" x14ac:dyDescent="0.25">
      <c r="A105" s="21"/>
      <c r="B105" s="20"/>
      <c r="C105" s="14"/>
      <c r="D105" s="17"/>
      <c r="E105" s="17"/>
      <c r="F105" s="17"/>
      <c r="G105" s="17"/>
      <c r="H105" s="15"/>
      <c r="I105" s="15"/>
      <c r="J105" s="14"/>
    </row>
    <row r="106" spans="1:10" x14ac:dyDescent="0.25">
      <c r="A106" s="21"/>
      <c r="B106" s="20"/>
      <c r="C106" s="14"/>
      <c r="D106" s="17"/>
      <c r="E106" s="17"/>
      <c r="F106" s="17"/>
      <c r="G106" s="17"/>
      <c r="H106" s="15"/>
      <c r="I106" s="15"/>
      <c r="J106" s="14"/>
    </row>
    <row r="107" spans="1:10" x14ac:dyDescent="0.25">
      <c r="A107" s="21"/>
      <c r="B107" s="20"/>
      <c r="C107" s="14"/>
      <c r="D107" s="17"/>
      <c r="E107" s="17"/>
      <c r="F107" s="17"/>
      <c r="G107" s="17"/>
      <c r="H107" s="15"/>
      <c r="I107" s="15"/>
      <c r="J107" s="14"/>
    </row>
    <row r="108" spans="1:10" x14ac:dyDescent="0.25">
      <c r="A108" s="21"/>
      <c r="B108" s="20"/>
      <c r="C108" s="14"/>
      <c r="D108" s="17"/>
      <c r="E108" s="17"/>
      <c r="F108" s="17"/>
      <c r="G108" s="17"/>
      <c r="H108" s="15"/>
      <c r="I108" s="15"/>
      <c r="J108" s="14"/>
    </row>
    <row r="109" spans="1:10" x14ac:dyDescent="0.25">
      <c r="A109" s="21"/>
      <c r="B109" s="20"/>
      <c r="C109" s="14"/>
      <c r="D109" s="17"/>
      <c r="E109" s="17"/>
      <c r="F109" s="17"/>
      <c r="G109" s="17"/>
      <c r="H109" s="15"/>
      <c r="I109" s="15"/>
      <c r="J109" s="14"/>
    </row>
    <row r="110" spans="1:10" x14ac:dyDescent="0.25">
      <c r="A110" s="21"/>
      <c r="B110" s="20"/>
      <c r="C110" s="14"/>
      <c r="D110" s="17"/>
      <c r="E110" s="17"/>
      <c r="F110" s="17"/>
      <c r="G110" s="17"/>
      <c r="H110" s="15"/>
      <c r="I110" s="15"/>
      <c r="J110" s="14"/>
    </row>
    <row r="111" spans="1:10" x14ac:dyDescent="0.25">
      <c r="A111" s="21"/>
      <c r="B111" s="20"/>
      <c r="C111" s="14"/>
      <c r="D111" s="17"/>
      <c r="E111" s="17"/>
      <c r="F111" s="17"/>
      <c r="G111" s="17"/>
      <c r="H111" s="15"/>
      <c r="I111" s="15"/>
      <c r="J111" s="14"/>
    </row>
    <row r="112" spans="1:10" x14ac:dyDescent="0.25">
      <c r="A112" s="14"/>
      <c r="B112" s="14"/>
      <c r="C112" s="14"/>
      <c r="D112" s="18"/>
      <c r="E112" s="18"/>
      <c r="F112" s="14"/>
      <c r="G112" s="17"/>
      <c r="H112" s="15"/>
      <c r="I112" s="15"/>
      <c r="J112" s="14"/>
    </row>
    <row r="113" spans="1:10" x14ac:dyDescent="0.25">
      <c r="A113" s="14"/>
      <c r="B113" s="14"/>
      <c r="C113" s="14"/>
      <c r="D113" s="18"/>
      <c r="E113" s="18"/>
      <c r="F113" s="14"/>
      <c r="G113" s="17"/>
      <c r="H113" s="15"/>
      <c r="I113" s="15"/>
      <c r="J113" s="14"/>
    </row>
    <row r="114" spans="1:10" x14ac:dyDescent="0.25">
      <c r="A114" s="14"/>
      <c r="B114" s="14"/>
      <c r="C114" s="14"/>
      <c r="D114" s="18"/>
      <c r="E114" s="18"/>
      <c r="F114" s="14"/>
      <c r="G114" s="17"/>
      <c r="H114" s="15"/>
      <c r="I114" s="15"/>
      <c r="J114" s="14"/>
    </row>
    <row r="115" spans="1:10" x14ac:dyDescent="0.25">
      <c r="A115" s="14"/>
      <c r="B115" s="14"/>
      <c r="C115" s="14"/>
      <c r="D115" s="18"/>
      <c r="E115" s="18"/>
      <c r="F115" s="14"/>
      <c r="G115" s="17"/>
      <c r="H115" s="15"/>
      <c r="I115" s="15"/>
      <c r="J115" s="14"/>
    </row>
    <row r="116" spans="1:10" x14ac:dyDescent="0.25">
      <c r="A116" s="14"/>
      <c r="B116" s="14"/>
      <c r="C116" s="14"/>
      <c r="D116" s="18"/>
      <c r="E116" s="18"/>
      <c r="F116" s="14"/>
      <c r="G116" s="17"/>
      <c r="H116" s="15"/>
      <c r="I116" s="15"/>
      <c r="J116" s="14"/>
    </row>
    <row r="117" spans="1:10" x14ac:dyDescent="0.25">
      <c r="A117" s="14"/>
      <c r="B117" s="14"/>
      <c r="C117" s="14"/>
      <c r="D117" s="18"/>
      <c r="E117" s="18"/>
      <c r="F117" s="14"/>
      <c r="G117" s="17"/>
      <c r="H117" s="15"/>
      <c r="I117" s="15"/>
      <c r="J117" s="14"/>
    </row>
    <row r="118" spans="1:10" x14ac:dyDescent="0.25">
      <c r="A118" s="14"/>
      <c r="B118" s="14"/>
      <c r="C118" s="14"/>
      <c r="D118" s="18"/>
      <c r="E118" s="18"/>
      <c r="F118" s="14"/>
      <c r="G118" s="17"/>
      <c r="H118" s="15"/>
      <c r="I118" s="15"/>
      <c r="J118" s="14"/>
    </row>
    <row r="119" spans="1:10" x14ac:dyDescent="0.25">
      <c r="A119" s="14"/>
      <c r="B119" s="14"/>
      <c r="C119" s="14"/>
      <c r="D119" s="18"/>
      <c r="E119" s="18"/>
      <c r="F119" s="14"/>
      <c r="G119" s="17"/>
      <c r="H119" s="15"/>
      <c r="I119" s="15"/>
      <c r="J119" s="14"/>
    </row>
    <row r="120" spans="1:10" x14ac:dyDescent="0.25">
      <c r="A120" s="14"/>
      <c r="B120" s="14"/>
      <c r="C120" s="14"/>
      <c r="D120" s="18"/>
      <c r="E120" s="18"/>
      <c r="F120" s="14"/>
      <c r="G120" s="17"/>
      <c r="H120" s="15"/>
      <c r="I120" s="15"/>
      <c r="J120" s="14"/>
    </row>
    <row r="121" spans="1:10" x14ac:dyDescent="0.25">
      <c r="A121" s="14"/>
      <c r="B121" s="14"/>
      <c r="C121" s="14"/>
      <c r="D121" s="18"/>
      <c r="E121" s="18"/>
      <c r="F121" s="14"/>
      <c r="G121" s="17"/>
      <c r="H121" s="15"/>
      <c r="I121" s="15"/>
      <c r="J121" s="14"/>
    </row>
    <row r="122" spans="1:10" x14ac:dyDescent="0.25">
      <c r="A122" s="14"/>
      <c r="B122" s="14"/>
      <c r="C122" s="14"/>
      <c r="D122" s="18"/>
      <c r="E122" s="18"/>
      <c r="F122" s="14"/>
      <c r="G122" s="17"/>
      <c r="H122" s="15"/>
      <c r="I122" s="15"/>
      <c r="J122" s="14"/>
    </row>
    <row r="123" spans="1:10" x14ac:dyDescent="0.25">
      <c r="A123" s="14"/>
      <c r="B123" s="14"/>
      <c r="C123" s="14"/>
      <c r="D123" s="18"/>
      <c r="E123" s="18"/>
      <c r="F123" s="14"/>
      <c r="G123" s="17"/>
      <c r="H123" s="15"/>
      <c r="I123" s="15"/>
      <c r="J123" s="14"/>
    </row>
    <row r="124" spans="1:10" x14ac:dyDescent="0.25">
      <c r="A124" s="14"/>
      <c r="B124" s="14"/>
      <c r="C124" s="14"/>
      <c r="D124" s="18"/>
      <c r="E124" s="18"/>
      <c r="F124" s="14"/>
      <c r="G124" s="17"/>
      <c r="H124" s="15"/>
      <c r="I124" s="15"/>
      <c r="J124" s="14"/>
    </row>
    <row r="125" spans="1:10" x14ac:dyDescent="0.25">
      <c r="A125" s="14"/>
      <c r="B125" s="14"/>
      <c r="C125" s="14"/>
      <c r="D125" s="18"/>
      <c r="E125" s="18"/>
      <c r="F125" s="14"/>
      <c r="G125" s="17"/>
      <c r="H125" s="15"/>
      <c r="I125" s="15"/>
      <c r="J125" s="14"/>
    </row>
    <row r="126" spans="1:10" x14ac:dyDescent="0.25">
      <c r="A126" s="14"/>
      <c r="B126" s="14"/>
      <c r="C126" s="14"/>
      <c r="D126" s="18"/>
      <c r="E126" s="18"/>
      <c r="F126" s="14"/>
      <c r="G126" s="17"/>
      <c r="H126" s="15"/>
      <c r="I126" s="15"/>
      <c r="J126" s="14"/>
    </row>
    <row r="127" spans="1:10" x14ac:dyDescent="0.25">
      <c r="A127" s="14"/>
      <c r="B127" s="14"/>
      <c r="C127" s="14"/>
      <c r="D127" s="18"/>
      <c r="E127" s="18"/>
      <c r="F127" s="14"/>
      <c r="G127" s="17"/>
      <c r="H127" s="15"/>
      <c r="I127" s="20"/>
      <c r="J127" s="14"/>
    </row>
    <row r="128" spans="1:10" x14ac:dyDescent="0.25">
      <c r="A128" s="14"/>
      <c r="B128" s="15"/>
      <c r="C128" s="14"/>
      <c r="D128" s="14"/>
      <c r="E128" s="14"/>
      <c r="F128" s="14"/>
      <c r="G128" s="17"/>
      <c r="H128" s="20"/>
      <c r="I128" s="20"/>
      <c r="J128" s="14"/>
    </row>
    <row r="129" spans="1:10" x14ac:dyDescent="0.25">
      <c r="A129" s="14"/>
      <c r="B129" s="15"/>
      <c r="C129" s="14"/>
      <c r="D129" s="14"/>
      <c r="E129" s="14"/>
      <c r="F129" s="14"/>
      <c r="G129" s="14"/>
      <c r="H129" s="20"/>
      <c r="I129" s="20"/>
      <c r="J129" s="14"/>
    </row>
    <row r="130" spans="1:10" x14ac:dyDescent="0.25">
      <c r="A130" s="14"/>
      <c r="B130" s="14"/>
      <c r="C130" s="14"/>
      <c r="D130" s="14"/>
      <c r="E130" s="14"/>
      <c r="F130" s="14"/>
      <c r="G130" s="14"/>
      <c r="H130" s="20"/>
      <c r="I130" s="20"/>
      <c r="J130" s="14"/>
    </row>
    <row r="131" spans="1:10" x14ac:dyDescent="0.25">
      <c r="A131" s="14"/>
      <c r="B131" s="14"/>
      <c r="C131" s="16"/>
      <c r="D131" s="16"/>
      <c r="E131" s="16"/>
      <c r="F131" s="16"/>
      <c r="G131" s="16"/>
      <c r="H131" s="20"/>
      <c r="I131" s="20"/>
      <c r="J131" s="14"/>
    </row>
    <row r="132" spans="1:10" x14ac:dyDescent="0.25">
      <c r="A132" s="14"/>
      <c r="B132" s="14"/>
      <c r="C132" s="14"/>
      <c r="D132" s="14"/>
      <c r="E132" s="14"/>
      <c r="F132" s="14"/>
      <c r="G132" s="14"/>
      <c r="H132" s="15"/>
      <c r="I132" s="20"/>
      <c r="J132" s="14"/>
    </row>
    <row r="133" spans="1:10" x14ac:dyDescent="0.25">
      <c r="A133" s="14"/>
      <c r="B133" s="14"/>
      <c r="C133" s="14"/>
      <c r="D133" s="14"/>
      <c r="E133" s="14"/>
      <c r="F133" s="14"/>
      <c r="G133" s="14"/>
      <c r="H133" s="15"/>
      <c r="I133" s="20"/>
      <c r="J133" s="14"/>
    </row>
    <row r="134" spans="1:10" x14ac:dyDescent="0.25">
      <c r="A134" s="14"/>
      <c r="B134" s="14"/>
      <c r="C134" s="14"/>
      <c r="D134" s="18"/>
      <c r="E134" s="18"/>
      <c r="F134" s="14"/>
      <c r="G134" s="18"/>
      <c r="H134" s="15"/>
      <c r="I134" s="20"/>
      <c r="J134" s="14"/>
    </row>
    <row r="135" spans="1:10" x14ac:dyDescent="0.25">
      <c r="A135" s="14"/>
      <c r="B135" s="14"/>
      <c r="C135" s="14"/>
      <c r="D135" s="14"/>
      <c r="E135" s="14"/>
      <c r="F135" s="14"/>
      <c r="G135" s="14"/>
      <c r="H135" s="15"/>
      <c r="I135" s="14"/>
      <c r="J135" s="14"/>
    </row>
    <row r="136" spans="1:10" x14ac:dyDescent="0.25">
      <c r="A136" s="14"/>
      <c r="B136" s="14"/>
      <c r="C136" s="14"/>
      <c r="D136" s="14"/>
      <c r="E136" s="14"/>
      <c r="F136" s="14"/>
      <c r="G136" s="14"/>
      <c r="H136" s="15"/>
      <c r="I136" s="14"/>
      <c r="J136" s="14"/>
    </row>
    <row r="137" spans="1:10" x14ac:dyDescent="0.25">
      <c r="A137" s="14"/>
      <c r="B137" s="14"/>
      <c r="C137" s="14"/>
      <c r="D137" s="14"/>
      <c r="E137" s="14"/>
      <c r="F137" s="14"/>
      <c r="G137" s="14"/>
      <c r="H137" s="15"/>
      <c r="I137" s="14"/>
      <c r="J137" s="14"/>
    </row>
    <row r="138" spans="1:10" x14ac:dyDescent="0.25">
      <c r="A138" s="14"/>
      <c r="B138" s="14"/>
      <c r="C138" s="14"/>
      <c r="D138" s="14"/>
      <c r="E138" s="14"/>
      <c r="F138" s="14"/>
      <c r="G138" s="14"/>
      <c r="H138" s="15"/>
      <c r="I138" s="14"/>
      <c r="J138" s="14"/>
    </row>
    <row r="139" spans="1:10" x14ac:dyDescent="0.25">
      <c r="A139" s="14"/>
      <c r="B139" s="14"/>
      <c r="C139" s="14"/>
      <c r="D139" s="14"/>
      <c r="E139" s="14"/>
      <c r="F139" s="14"/>
      <c r="G139" s="14"/>
      <c r="H139" s="15"/>
      <c r="I139" s="14"/>
      <c r="J139" s="14"/>
    </row>
    <row r="140" spans="1:10" x14ac:dyDescent="0.25">
      <c r="A140" s="14"/>
      <c r="B140" s="14"/>
      <c r="C140" s="14"/>
      <c r="D140" s="14"/>
      <c r="E140" s="14"/>
      <c r="F140" s="14"/>
      <c r="G140" s="14"/>
      <c r="H140" s="15"/>
      <c r="I140" s="14"/>
      <c r="J140" s="14"/>
    </row>
    <row r="141" spans="1:10" x14ac:dyDescent="0.25">
      <c r="A141" s="14"/>
      <c r="B141" s="14"/>
      <c r="C141" s="14"/>
      <c r="D141" s="14"/>
      <c r="E141" s="14"/>
      <c r="F141" s="14"/>
      <c r="G141" s="14"/>
      <c r="H141" s="15"/>
      <c r="I141" s="15"/>
      <c r="J141" s="14"/>
    </row>
    <row r="142" spans="1:10" x14ac:dyDescent="0.25">
      <c r="A142" s="14"/>
      <c r="B142" s="14"/>
      <c r="C142" s="14"/>
      <c r="D142" s="14"/>
      <c r="E142" s="14"/>
      <c r="F142" s="18"/>
      <c r="G142" s="18"/>
      <c r="H142" s="15"/>
      <c r="I142" s="14"/>
      <c r="J142" s="14"/>
    </row>
    <row r="143" spans="1:10" x14ac:dyDescent="0.25">
      <c r="A143" s="14"/>
      <c r="B143" s="14"/>
      <c r="C143" s="14"/>
      <c r="D143" s="14"/>
      <c r="E143" s="14"/>
      <c r="F143" s="14"/>
      <c r="G143" s="14"/>
      <c r="H143" s="15"/>
      <c r="I143" s="14"/>
      <c r="J143" s="14"/>
    </row>
    <row r="144" spans="1:10" x14ac:dyDescent="0.25">
      <c r="A144" s="14"/>
      <c r="B144" s="14"/>
      <c r="C144" s="14"/>
      <c r="D144" s="14"/>
      <c r="E144" s="14"/>
      <c r="F144" s="14"/>
      <c r="G144" s="14"/>
      <c r="H144" s="15"/>
      <c r="I144" s="14"/>
      <c r="J144" s="14"/>
    </row>
    <row r="145" spans="1:10" x14ac:dyDescent="0.25">
      <c r="A145" s="14"/>
      <c r="B145" s="14"/>
      <c r="C145" s="14"/>
      <c r="D145" s="14"/>
      <c r="E145" s="14"/>
      <c r="F145" s="14"/>
      <c r="G145" s="14"/>
      <c r="H145" s="15"/>
      <c r="I145" s="14"/>
      <c r="J145" s="14"/>
    </row>
    <row r="146" spans="1:10" x14ac:dyDescent="0.25">
      <c r="A146" s="14"/>
      <c r="B146" s="14"/>
      <c r="C146" s="14"/>
      <c r="D146" s="14"/>
      <c r="E146" s="14"/>
      <c r="F146" s="14"/>
      <c r="G146" s="14"/>
      <c r="H146" s="15"/>
      <c r="I146" s="14"/>
      <c r="J146" s="14"/>
    </row>
    <row r="147" spans="1:10" x14ac:dyDescent="0.25">
      <c r="A147" s="14"/>
      <c r="B147" s="14"/>
      <c r="C147" s="14"/>
      <c r="D147" s="14"/>
      <c r="E147" s="14"/>
      <c r="F147" s="14"/>
      <c r="G147" s="14"/>
      <c r="H147" s="15"/>
      <c r="I147" s="14"/>
      <c r="J147" s="14"/>
    </row>
    <row r="148" spans="1:10" x14ac:dyDescent="0.25">
      <c r="A148" s="14"/>
      <c r="B148" s="14"/>
      <c r="C148" s="14"/>
      <c r="D148" s="14"/>
      <c r="E148" s="14"/>
      <c r="F148" s="14"/>
      <c r="G148" s="14"/>
      <c r="H148" s="15"/>
      <c r="I148" s="14"/>
      <c r="J148" s="14"/>
    </row>
    <row r="149" spans="1:10" x14ac:dyDescent="0.25">
      <c r="A149" s="14"/>
      <c r="B149" s="14"/>
      <c r="C149" s="14"/>
      <c r="D149" s="14"/>
      <c r="E149" s="14"/>
      <c r="F149" s="14"/>
      <c r="G149" s="14"/>
      <c r="H149" s="15"/>
      <c r="I149" s="14"/>
      <c r="J149" s="14"/>
    </row>
    <row r="150" spans="1:10" x14ac:dyDescent="0.25">
      <c r="A150" s="14"/>
      <c r="B150" s="14"/>
      <c r="C150" s="14"/>
      <c r="D150" s="14"/>
      <c r="E150" s="14"/>
      <c r="F150" s="14"/>
      <c r="G150" s="14"/>
      <c r="H150" s="15"/>
      <c r="I150" s="14"/>
      <c r="J150" s="14"/>
    </row>
    <row r="151" spans="1:10" x14ac:dyDescent="0.25">
      <c r="A151" s="14"/>
      <c r="B151" s="14"/>
      <c r="C151" s="14"/>
      <c r="D151" s="14"/>
      <c r="E151" s="14"/>
      <c r="F151" s="14"/>
      <c r="G151" s="14"/>
      <c r="H151" s="15"/>
      <c r="I151" s="14"/>
      <c r="J151" s="14"/>
    </row>
    <row r="152" spans="1:10" x14ac:dyDescent="0.25">
      <c r="A152" s="14"/>
      <c r="B152" s="14"/>
      <c r="C152" s="14"/>
      <c r="D152" s="14"/>
      <c r="E152" s="14"/>
      <c r="F152" s="14"/>
      <c r="G152" s="14"/>
      <c r="H152" s="15"/>
      <c r="I152" s="14"/>
      <c r="J152" s="14"/>
    </row>
    <row r="153" spans="1:10" x14ac:dyDescent="0.25">
      <c r="A153" s="14"/>
      <c r="B153" s="14"/>
      <c r="C153" s="14"/>
      <c r="D153" s="14"/>
      <c r="E153" s="14"/>
      <c r="F153" s="14"/>
      <c r="G153" s="14"/>
      <c r="H153" s="15"/>
      <c r="I153" s="14"/>
      <c r="J153" s="14"/>
    </row>
    <row r="154" spans="1:10" x14ac:dyDescent="0.25">
      <c r="A154" s="14"/>
      <c r="B154" s="14"/>
      <c r="C154" s="14"/>
      <c r="D154" s="14"/>
      <c r="E154" s="14"/>
      <c r="F154" s="14"/>
      <c r="G154" s="14"/>
      <c r="H154" s="15"/>
      <c r="I154" s="14"/>
      <c r="J154" s="14"/>
    </row>
    <row r="155" spans="1:10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</row>
    <row r="156" spans="1:10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2:G53"/>
  <sheetViews>
    <sheetView topLeftCell="A40" workbookViewId="0">
      <selection activeCell="A2" sqref="A2"/>
    </sheetView>
  </sheetViews>
  <sheetFormatPr baseColWidth="10" defaultRowHeight="15" x14ac:dyDescent="0.25"/>
  <cols>
    <col min="2" max="2" width="29.28515625" customWidth="1"/>
  </cols>
  <sheetData>
    <row r="2" spans="1:7" x14ac:dyDescent="0.25">
      <c r="A2" s="10" t="s">
        <v>301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80</v>
      </c>
      <c r="G2" s="10" t="s">
        <v>4</v>
      </c>
    </row>
    <row r="3" spans="1:7" x14ac:dyDescent="0.25">
      <c r="A3" t="s">
        <v>12</v>
      </c>
      <c r="B3" t="s">
        <v>193</v>
      </c>
      <c r="C3" s="11" t="s">
        <v>162</v>
      </c>
      <c r="D3" s="5">
        <v>4806.12</v>
      </c>
      <c r="E3" s="5">
        <v>1987.3</v>
      </c>
      <c r="F3" s="5">
        <v>1988.8</v>
      </c>
      <c r="G3" s="5">
        <f>SUM(D3:F3)</f>
        <v>8782.2199999999993</v>
      </c>
    </row>
    <row r="4" spans="1:7" x14ac:dyDescent="0.25">
      <c r="A4" t="s">
        <v>13</v>
      </c>
      <c r="B4" t="s">
        <v>194</v>
      </c>
      <c r="C4" s="11" t="s">
        <v>163</v>
      </c>
      <c r="D4" s="5">
        <v>910.53</v>
      </c>
      <c r="E4" s="5"/>
      <c r="F4" s="5"/>
      <c r="G4" s="5">
        <f t="shared" ref="G4:G5" si="0">SUM(D4:F4)</f>
        <v>910.53</v>
      </c>
    </row>
    <row r="5" spans="1:7" x14ac:dyDescent="0.25">
      <c r="A5" t="s">
        <v>14</v>
      </c>
      <c r="B5" t="s">
        <v>195</v>
      </c>
      <c r="C5" s="11" t="s">
        <v>164</v>
      </c>
      <c r="D5" s="5">
        <v>2436.94</v>
      </c>
      <c r="E5" s="5">
        <v>1270</v>
      </c>
      <c r="F5" s="5"/>
      <c r="G5" s="5">
        <f t="shared" si="0"/>
        <v>3706.94</v>
      </c>
    </row>
    <row r="6" spans="1:7" x14ac:dyDescent="0.25">
      <c r="A6" t="s">
        <v>14</v>
      </c>
      <c r="B6" t="s">
        <v>196</v>
      </c>
      <c r="C6" s="11" t="s">
        <v>165</v>
      </c>
      <c r="D6" s="5">
        <v>78</v>
      </c>
      <c r="E6" s="5"/>
      <c r="F6" s="5"/>
      <c r="G6" s="5">
        <f>SUM(D6:F6)</f>
        <v>78</v>
      </c>
    </row>
    <row r="7" spans="1:7" x14ac:dyDescent="0.25">
      <c r="A7" t="s">
        <v>14</v>
      </c>
      <c r="B7" t="s">
        <v>197</v>
      </c>
      <c r="C7" s="11" t="s">
        <v>166</v>
      </c>
      <c r="D7" s="5">
        <v>1167</v>
      </c>
      <c r="E7" s="5">
        <v>70</v>
      </c>
      <c r="F7" s="5"/>
      <c r="G7" s="5">
        <f>SUM(D7:F7)</f>
        <v>1237</v>
      </c>
    </row>
    <row r="8" spans="1:7" x14ac:dyDescent="0.25">
      <c r="A8" t="s">
        <v>14</v>
      </c>
      <c r="B8" t="s">
        <v>198</v>
      </c>
      <c r="C8" s="11" t="s">
        <v>167</v>
      </c>
      <c r="D8" s="5">
        <v>979</v>
      </c>
      <c r="E8" s="5"/>
      <c r="F8" s="5"/>
      <c r="G8" s="5">
        <f t="shared" ref="G8:G51" si="1">SUM(D8:F8)</f>
        <v>979</v>
      </c>
    </row>
    <row r="9" spans="1:7" x14ac:dyDescent="0.25">
      <c r="A9" t="s">
        <v>14</v>
      </c>
      <c r="B9" t="s">
        <v>199</v>
      </c>
      <c r="C9" s="11" t="s">
        <v>168</v>
      </c>
      <c r="D9" s="5">
        <v>600</v>
      </c>
      <c r="E9" s="5"/>
      <c r="F9" s="5"/>
      <c r="G9" s="5">
        <f t="shared" si="1"/>
        <v>600</v>
      </c>
    </row>
    <row r="10" spans="1:7" x14ac:dyDescent="0.25">
      <c r="A10" t="s">
        <v>201</v>
      </c>
      <c r="B10" t="s">
        <v>200</v>
      </c>
      <c r="C10" s="11" t="s">
        <v>169</v>
      </c>
      <c r="D10" s="5">
        <v>208</v>
      </c>
      <c r="E10" s="5">
        <v>18</v>
      </c>
      <c r="F10" s="5"/>
      <c r="G10" s="5">
        <f t="shared" si="1"/>
        <v>226</v>
      </c>
    </row>
    <row r="11" spans="1:7" x14ac:dyDescent="0.25">
      <c r="A11" t="s">
        <v>15</v>
      </c>
      <c r="B11" t="s">
        <v>202</v>
      </c>
      <c r="C11" s="11" t="s">
        <v>170</v>
      </c>
      <c r="D11" s="5">
        <v>624.36</v>
      </c>
      <c r="E11" s="5"/>
      <c r="F11" s="5"/>
      <c r="G11" s="5">
        <f t="shared" si="1"/>
        <v>624.36</v>
      </c>
    </row>
    <row r="12" spans="1:7" x14ac:dyDescent="0.25">
      <c r="A12" t="s">
        <v>15</v>
      </c>
      <c r="B12" t="s">
        <v>203</v>
      </c>
      <c r="C12" s="11" t="s">
        <v>171</v>
      </c>
      <c r="D12" s="5">
        <v>174.24</v>
      </c>
      <c r="E12" s="5"/>
      <c r="F12" s="5"/>
      <c r="G12" s="5">
        <f t="shared" si="1"/>
        <v>174.24</v>
      </c>
    </row>
    <row r="13" spans="1:7" x14ac:dyDescent="0.25">
      <c r="A13" t="s">
        <v>205</v>
      </c>
      <c r="B13" t="s">
        <v>204</v>
      </c>
      <c r="C13" s="11" t="s">
        <v>172</v>
      </c>
      <c r="D13" s="5">
        <v>720</v>
      </c>
      <c r="E13" s="5">
        <v>268.60000000000002</v>
      </c>
      <c r="F13" s="5">
        <v>341.82</v>
      </c>
      <c r="G13" s="5">
        <f t="shared" si="1"/>
        <v>1330.42</v>
      </c>
    </row>
    <row r="14" spans="1:7" x14ac:dyDescent="0.25">
      <c r="A14" t="s">
        <v>207</v>
      </c>
      <c r="B14" t="s">
        <v>206</v>
      </c>
      <c r="C14" s="11" t="s">
        <v>173</v>
      </c>
      <c r="D14" s="5">
        <v>1456.24</v>
      </c>
      <c r="E14" s="5">
        <v>1485.2</v>
      </c>
      <c r="F14" s="5">
        <v>525.9</v>
      </c>
      <c r="G14" s="5">
        <f>SUM(D14:F14)</f>
        <v>3467.34</v>
      </c>
    </row>
    <row r="15" spans="1:7" x14ac:dyDescent="0.25">
      <c r="A15" t="s">
        <v>208</v>
      </c>
      <c r="B15" s="4" t="s">
        <v>195</v>
      </c>
      <c r="C15" s="11" t="s">
        <v>174</v>
      </c>
      <c r="D15" s="5">
        <v>130.08000000000001</v>
      </c>
      <c r="E15" s="5"/>
      <c r="F15" s="5">
        <v>377.8</v>
      </c>
      <c r="G15" s="5">
        <f t="shared" si="1"/>
        <v>507.88</v>
      </c>
    </row>
    <row r="16" spans="1:7" x14ac:dyDescent="0.25">
      <c r="A16" t="s">
        <v>16</v>
      </c>
      <c r="B16" s="4" t="s">
        <v>209</v>
      </c>
      <c r="C16" s="11" t="s">
        <v>175</v>
      </c>
      <c r="D16" s="5">
        <v>546.32000000000005</v>
      </c>
      <c r="E16" s="5">
        <v>309.7</v>
      </c>
      <c r="F16" s="5">
        <v>282</v>
      </c>
      <c r="G16" s="5">
        <f t="shared" si="1"/>
        <v>1138.02</v>
      </c>
    </row>
    <row r="17" spans="1:7" x14ac:dyDescent="0.25">
      <c r="A17" t="s">
        <v>16</v>
      </c>
      <c r="B17" s="4" t="s">
        <v>210</v>
      </c>
      <c r="C17" s="11" t="s">
        <v>176</v>
      </c>
      <c r="D17" s="5">
        <v>182.11</v>
      </c>
      <c r="E17" s="5">
        <v>551.6</v>
      </c>
      <c r="F17" s="5">
        <v>72</v>
      </c>
      <c r="G17" s="5">
        <f t="shared" si="1"/>
        <v>805.71</v>
      </c>
    </row>
    <row r="18" spans="1:7" x14ac:dyDescent="0.25">
      <c r="A18" t="s">
        <v>16</v>
      </c>
      <c r="B18" s="4" t="s">
        <v>211</v>
      </c>
      <c r="C18" s="11" t="s">
        <v>177</v>
      </c>
      <c r="D18" s="5">
        <v>550.54999999999995</v>
      </c>
      <c r="E18" s="5"/>
      <c r="F18" s="5"/>
      <c r="G18" s="5">
        <f t="shared" si="1"/>
        <v>550.54999999999995</v>
      </c>
    </row>
    <row r="19" spans="1:7" x14ac:dyDescent="0.25">
      <c r="A19" t="s">
        <v>16</v>
      </c>
      <c r="B19" s="4" t="s">
        <v>212</v>
      </c>
      <c r="C19" s="11" t="s">
        <v>178</v>
      </c>
      <c r="D19" s="5">
        <v>208.12</v>
      </c>
      <c r="E19" s="5">
        <v>35</v>
      </c>
      <c r="F19" s="5">
        <v>608.70000000000005</v>
      </c>
      <c r="G19" s="5">
        <f t="shared" si="1"/>
        <v>851.82</v>
      </c>
    </row>
    <row r="20" spans="1:7" x14ac:dyDescent="0.25">
      <c r="A20" t="s">
        <v>16</v>
      </c>
      <c r="B20" s="4" t="s">
        <v>213</v>
      </c>
      <c r="C20" s="11" t="s">
        <v>179</v>
      </c>
      <c r="D20" s="5">
        <v>2204.62</v>
      </c>
      <c r="E20" s="5"/>
      <c r="F20" s="5"/>
      <c r="G20" s="5">
        <f t="shared" si="1"/>
        <v>2204.62</v>
      </c>
    </row>
    <row r="21" spans="1:7" x14ac:dyDescent="0.25">
      <c r="A21" t="s">
        <v>215</v>
      </c>
      <c r="B21" s="4" t="s">
        <v>214</v>
      </c>
      <c r="C21" s="11" t="s">
        <v>180</v>
      </c>
      <c r="D21" s="5">
        <v>130</v>
      </c>
      <c r="E21" s="5">
        <v>33</v>
      </c>
      <c r="F21" s="5">
        <v>34</v>
      </c>
      <c r="G21" s="5">
        <f t="shared" si="1"/>
        <v>197</v>
      </c>
    </row>
    <row r="22" spans="1:7" x14ac:dyDescent="0.25">
      <c r="A22" t="s">
        <v>217</v>
      </c>
      <c r="B22" s="4" t="s">
        <v>216</v>
      </c>
      <c r="C22" s="11" t="s">
        <v>181</v>
      </c>
      <c r="D22" s="5">
        <v>309</v>
      </c>
      <c r="E22" s="5">
        <v>80</v>
      </c>
      <c r="F22" s="5"/>
      <c r="G22" s="5">
        <f t="shared" si="1"/>
        <v>389</v>
      </c>
    </row>
    <row r="23" spans="1:7" x14ac:dyDescent="0.25">
      <c r="A23" t="s">
        <v>218</v>
      </c>
      <c r="B23" s="4" t="s">
        <v>111</v>
      </c>
      <c r="C23" s="11" t="s">
        <v>182</v>
      </c>
      <c r="D23" s="5"/>
      <c r="E23" s="5"/>
      <c r="F23" s="5">
        <v>3421.66</v>
      </c>
      <c r="G23" s="5">
        <f t="shared" si="1"/>
        <v>3421.66</v>
      </c>
    </row>
    <row r="24" spans="1:7" x14ac:dyDescent="0.25">
      <c r="A24" t="s">
        <v>18</v>
      </c>
      <c r="B24" s="4" t="s">
        <v>219</v>
      </c>
      <c r="C24" s="11" t="s">
        <v>183</v>
      </c>
      <c r="D24" s="5">
        <v>933</v>
      </c>
      <c r="E24" s="5"/>
      <c r="F24" s="5"/>
      <c r="G24" s="5">
        <f t="shared" si="1"/>
        <v>933</v>
      </c>
    </row>
    <row r="25" spans="1:7" x14ac:dyDescent="0.25">
      <c r="A25" s="4" t="s">
        <v>18</v>
      </c>
      <c r="B25" s="4" t="s">
        <v>90</v>
      </c>
      <c r="C25" s="11" t="s">
        <v>184</v>
      </c>
      <c r="D25" s="5">
        <v>78.05</v>
      </c>
      <c r="E25" s="5">
        <v>136.5</v>
      </c>
      <c r="F25" s="5"/>
      <c r="G25" s="5">
        <f t="shared" si="1"/>
        <v>214.55</v>
      </c>
    </row>
    <row r="26" spans="1:7" x14ac:dyDescent="0.25">
      <c r="A26" s="4" t="s">
        <v>220</v>
      </c>
      <c r="B26" s="4" t="s">
        <v>96</v>
      </c>
      <c r="C26" s="11" t="s">
        <v>185</v>
      </c>
      <c r="D26" s="5">
        <v>453.75</v>
      </c>
      <c r="E26" s="5"/>
      <c r="F26" s="5"/>
      <c r="G26" s="5">
        <f t="shared" si="1"/>
        <v>453.75</v>
      </c>
    </row>
    <row r="27" spans="1:7" x14ac:dyDescent="0.25">
      <c r="A27" s="4" t="s">
        <v>222</v>
      </c>
      <c r="B27" s="4" t="s">
        <v>221</v>
      </c>
      <c r="C27" s="11" t="s">
        <v>186</v>
      </c>
      <c r="D27" s="5">
        <v>875</v>
      </c>
      <c r="E27" s="5"/>
      <c r="F27" s="5"/>
      <c r="G27" s="5">
        <f t="shared" si="1"/>
        <v>875</v>
      </c>
    </row>
    <row r="28" spans="1:7" x14ac:dyDescent="0.25">
      <c r="A28" s="4" t="s">
        <v>281</v>
      </c>
      <c r="B28" s="4" t="s">
        <v>280</v>
      </c>
      <c r="C28" s="11" t="s">
        <v>187</v>
      </c>
      <c r="D28" s="5">
        <v>1150.71</v>
      </c>
      <c r="E28" s="5"/>
      <c r="F28" s="5"/>
      <c r="G28" s="5">
        <f t="shared" si="1"/>
        <v>1150.71</v>
      </c>
    </row>
    <row r="29" spans="1:7" x14ac:dyDescent="0.25">
      <c r="A29" s="4" t="s">
        <v>283</v>
      </c>
      <c r="B29" s="4" t="s">
        <v>282</v>
      </c>
      <c r="C29" s="11" t="s">
        <v>188</v>
      </c>
      <c r="D29" s="5">
        <v>249</v>
      </c>
      <c r="E29" s="5"/>
      <c r="F29" s="5">
        <v>60</v>
      </c>
      <c r="G29" s="5">
        <f t="shared" si="1"/>
        <v>309</v>
      </c>
    </row>
    <row r="30" spans="1:7" x14ac:dyDescent="0.25">
      <c r="A30" s="4" t="s">
        <v>19</v>
      </c>
      <c r="B30" s="4" t="s">
        <v>284</v>
      </c>
      <c r="C30" s="11" t="s">
        <v>189</v>
      </c>
      <c r="D30" s="5">
        <v>572</v>
      </c>
      <c r="E30" s="5">
        <v>65</v>
      </c>
      <c r="F30" s="5">
        <v>45</v>
      </c>
      <c r="G30" s="5">
        <f t="shared" si="1"/>
        <v>682</v>
      </c>
    </row>
    <row r="31" spans="1:7" x14ac:dyDescent="0.25">
      <c r="A31" s="4" t="s">
        <v>19</v>
      </c>
      <c r="B31" s="4" t="s">
        <v>285</v>
      </c>
      <c r="C31" s="11" t="s">
        <v>190</v>
      </c>
      <c r="D31" s="5">
        <v>519.09</v>
      </c>
      <c r="E31" s="5">
        <v>36.299999999999997</v>
      </c>
      <c r="F31" s="5">
        <v>170</v>
      </c>
      <c r="G31" s="5">
        <f t="shared" si="1"/>
        <v>725.39</v>
      </c>
    </row>
    <row r="32" spans="1:7" x14ac:dyDescent="0.25">
      <c r="A32" s="4" t="s">
        <v>19</v>
      </c>
      <c r="B32" s="4" t="s">
        <v>286</v>
      </c>
      <c r="C32" s="11" t="s">
        <v>191</v>
      </c>
      <c r="D32" s="5">
        <v>176</v>
      </c>
      <c r="E32" s="5"/>
      <c r="F32" s="5"/>
      <c r="G32" s="5">
        <f t="shared" si="1"/>
        <v>176</v>
      </c>
    </row>
    <row r="33" spans="1:7" x14ac:dyDescent="0.25">
      <c r="A33" s="4" t="s">
        <v>288</v>
      </c>
      <c r="B33" s="4" t="s">
        <v>287</v>
      </c>
      <c r="C33" s="11" t="s">
        <v>192</v>
      </c>
      <c r="D33" s="5">
        <v>1130.1400000000001</v>
      </c>
      <c r="E33" s="5">
        <v>15</v>
      </c>
      <c r="F33" s="5">
        <v>51.2</v>
      </c>
      <c r="G33" s="5">
        <f t="shared" si="1"/>
        <v>1196.3400000000001</v>
      </c>
    </row>
    <row r="34" spans="1:7" x14ac:dyDescent="0.25">
      <c r="A34" s="4"/>
      <c r="B34" s="4"/>
      <c r="C34" s="11" t="s">
        <v>223</v>
      </c>
      <c r="D34" s="5"/>
      <c r="F34" s="5"/>
      <c r="G34" s="5">
        <f t="shared" si="1"/>
        <v>0</v>
      </c>
    </row>
    <row r="35" spans="1:7" x14ac:dyDescent="0.25">
      <c r="A35" s="4" t="s">
        <v>20</v>
      </c>
      <c r="B35" s="4" t="s">
        <v>93</v>
      </c>
      <c r="C35" s="11" t="s">
        <v>224</v>
      </c>
      <c r="D35" s="5">
        <v>545.71</v>
      </c>
      <c r="F35" s="5">
        <v>477</v>
      </c>
      <c r="G35" s="5">
        <f t="shared" si="1"/>
        <v>1022.71</v>
      </c>
    </row>
    <row r="36" spans="1:7" x14ac:dyDescent="0.25">
      <c r="A36" s="4" t="s">
        <v>20</v>
      </c>
      <c r="B36" s="4" t="s">
        <v>289</v>
      </c>
      <c r="C36" s="11" t="s">
        <v>225</v>
      </c>
      <c r="D36" s="5">
        <v>559.02</v>
      </c>
      <c r="E36" s="5">
        <v>1092.5</v>
      </c>
      <c r="F36" s="5">
        <v>739</v>
      </c>
      <c r="G36" s="5">
        <f t="shared" si="1"/>
        <v>2390.52</v>
      </c>
    </row>
    <row r="37" spans="1:7" x14ac:dyDescent="0.25">
      <c r="A37" s="4" t="s">
        <v>20</v>
      </c>
      <c r="B37" s="4" t="s">
        <v>35</v>
      </c>
      <c r="C37" s="11" t="s">
        <v>226</v>
      </c>
      <c r="D37" s="5">
        <v>1185.8</v>
      </c>
      <c r="G37" s="5">
        <f t="shared" si="1"/>
        <v>1185.8</v>
      </c>
    </row>
    <row r="38" spans="1:7" x14ac:dyDescent="0.25">
      <c r="A38" s="4" t="s">
        <v>291</v>
      </c>
      <c r="B38" s="4" t="s">
        <v>290</v>
      </c>
      <c r="C38" s="11" t="s">
        <v>227</v>
      </c>
      <c r="D38" s="5">
        <v>1693</v>
      </c>
      <c r="F38" s="5">
        <v>267.2</v>
      </c>
      <c r="G38" s="5">
        <f t="shared" si="1"/>
        <v>1960.2</v>
      </c>
    </row>
    <row r="39" spans="1:7" x14ac:dyDescent="0.25">
      <c r="A39" s="4" t="s">
        <v>293</v>
      </c>
      <c r="B39" s="4" t="s">
        <v>292</v>
      </c>
      <c r="C39" s="11" t="s">
        <v>228</v>
      </c>
      <c r="D39" s="5">
        <v>635.25</v>
      </c>
      <c r="E39">
        <v>357.8</v>
      </c>
      <c r="G39" s="5">
        <f t="shared" si="1"/>
        <v>993.05</v>
      </c>
    </row>
    <row r="40" spans="1:7" x14ac:dyDescent="0.25">
      <c r="A40" s="4" t="s">
        <v>293</v>
      </c>
      <c r="B40" s="4" t="s">
        <v>153</v>
      </c>
      <c r="C40" s="11" t="s">
        <v>229</v>
      </c>
      <c r="D40" s="5">
        <v>199.65</v>
      </c>
      <c r="E40">
        <v>1455.9</v>
      </c>
      <c r="F40" s="5">
        <v>229.8</v>
      </c>
      <c r="G40" s="5">
        <f t="shared" si="1"/>
        <v>1885.3500000000001</v>
      </c>
    </row>
    <row r="41" spans="1:7" x14ac:dyDescent="0.25">
      <c r="A41" s="4" t="s">
        <v>293</v>
      </c>
      <c r="B41" s="4" t="s">
        <v>111</v>
      </c>
      <c r="C41" s="11" t="s">
        <v>230</v>
      </c>
      <c r="E41">
        <v>48.4</v>
      </c>
      <c r="F41">
        <v>2787.63</v>
      </c>
      <c r="G41" s="5">
        <f>SUM(D41:F41)</f>
        <v>2836.03</v>
      </c>
    </row>
    <row r="42" spans="1:7" x14ac:dyDescent="0.25">
      <c r="A42" s="4" t="s">
        <v>21</v>
      </c>
      <c r="B42" s="4" t="s">
        <v>294</v>
      </c>
      <c r="C42" s="11" t="s">
        <v>231</v>
      </c>
      <c r="D42" s="5">
        <v>559.02</v>
      </c>
      <c r="E42">
        <v>590.48</v>
      </c>
      <c r="G42" s="5">
        <f t="shared" si="1"/>
        <v>1149.5</v>
      </c>
    </row>
    <row r="43" spans="1:7" x14ac:dyDescent="0.25">
      <c r="A43" s="4" t="s">
        <v>27</v>
      </c>
      <c r="B43" s="4" t="s">
        <v>295</v>
      </c>
      <c r="C43" s="11" t="s">
        <v>232</v>
      </c>
      <c r="D43" s="5">
        <v>1554.85</v>
      </c>
      <c r="E43">
        <v>546.5</v>
      </c>
      <c r="F43">
        <v>239.3</v>
      </c>
      <c r="G43" s="5">
        <f t="shared" si="1"/>
        <v>2340.65</v>
      </c>
    </row>
    <row r="44" spans="1:7" x14ac:dyDescent="0.25">
      <c r="A44" s="4" t="s">
        <v>27</v>
      </c>
      <c r="B44" s="4" t="s">
        <v>9</v>
      </c>
      <c r="C44" s="11" t="s">
        <v>233</v>
      </c>
      <c r="D44" s="5">
        <v>360</v>
      </c>
      <c r="G44" s="5">
        <f t="shared" si="1"/>
        <v>360</v>
      </c>
    </row>
    <row r="45" spans="1:7" x14ac:dyDescent="0.25">
      <c r="A45" s="4" t="s">
        <v>297</v>
      </c>
      <c r="B45" s="4" t="s">
        <v>296</v>
      </c>
      <c r="C45" s="11" t="s">
        <v>234</v>
      </c>
      <c r="D45" s="5">
        <v>1350.36</v>
      </c>
      <c r="F45">
        <v>145</v>
      </c>
      <c r="G45" s="5">
        <f>SUM(D45:F45)</f>
        <v>1495.36</v>
      </c>
    </row>
    <row r="46" spans="1:7" x14ac:dyDescent="0.25">
      <c r="A46" s="4" t="s">
        <v>27</v>
      </c>
      <c r="B46" s="4" t="s">
        <v>298</v>
      </c>
      <c r="C46" s="11" t="s">
        <v>235</v>
      </c>
      <c r="D46" s="5">
        <v>780.45</v>
      </c>
      <c r="G46" s="5">
        <f t="shared" si="1"/>
        <v>780.45</v>
      </c>
    </row>
    <row r="47" spans="1:7" x14ac:dyDescent="0.25">
      <c r="A47" s="4" t="s">
        <v>22</v>
      </c>
      <c r="B47" s="4" t="s">
        <v>131</v>
      </c>
      <c r="C47" s="11" t="s">
        <v>236</v>
      </c>
      <c r="D47" s="5">
        <v>2951.8</v>
      </c>
      <c r="E47">
        <v>530.20000000000005</v>
      </c>
      <c r="F47">
        <v>98</v>
      </c>
      <c r="G47" s="5">
        <f t="shared" si="1"/>
        <v>3580</v>
      </c>
    </row>
    <row r="48" spans="1:7" x14ac:dyDescent="0.25">
      <c r="A48" s="4" t="s">
        <v>22</v>
      </c>
      <c r="B48" s="4" t="s">
        <v>131</v>
      </c>
      <c r="C48" s="11" t="s">
        <v>237</v>
      </c>
      <c r="D48" s="5">
        <v>254.1</v>
      </c>
      <c r="G48" s="5">
        <f t="shared" si="1"/>
        <v>254.1</v>
      </c>
    </row>
    <row r="49" spans="1:7" x14ac:dyDescent="0.25">
      <c r="A49" s="4" t="s">
        <v>22</v>
      </c>
      <c r="B49" s="4" t="s">
        <v>193</v>
      </c>
      <c r="C49" s="11" t="s">
        <v>238</v>
      </c>
      <c r="D49" s="5">
        <v>1404.81</v>
      </c>
      <c r="E49">
        <v>1486.85</v>
      </c>
      <c r="F49">
        <v>1288.5999999999999</v>
      </c>
      <c r="G49" s="5">
        <f t="shared" si="1"/>
        <v>4180.26</v>
      </c>
    </row>
    <row r="50" spans="1:7" x14ac:dyDescent="0.25">
      <c r="A50" s="4" t="s">
        <v>22</v>
      </c>
      <c r="B50" s="4" t="s">
        <v>193</v>
      </c>
      <c r="C50" s="11" t="s">
        <v>239</v>
      </c>
      <c r="E50">
        <v>383.5</v>
      </c>
      <c r="F50">
        <v>72.8</v>
      </c>
      <c r="G50" s="5">
        <f t="shared" si="1"/>
        <v>456.3</v>
      </c>
    </row>
    <row r="51" spans="1:7" x14ac:dyDescent="0.25">
      <c r="A51" s="4" t="s">
        <v>22</v>
      </c>
      <c r="B51" s="4" t="s">
        <v>299</v>
      </c>
      <c r="C51" s="11" t="s">
        <v>240</v>
      </c>
      <c r="D51" s="5">
        <v>381.15</v>
      </c>
      <c r="G51" s="5">
        <f t="shared" si="1"/>
        <v>381.15</v>
      </c>
    </row>
    <row r="52" spans="1:7" x14ac:dyDescent="0.25">
      <c r="A52" s="9"/>
      <c r="B52" s="9" t="s">
        <v>23</v>
      </c>
      <c r="C52" s="9"/>
      <c r="D52" s="12">
        <f>SUM(D3:D51)</f>
        <v>38972.939999999995</v>
      </c>
      <c r="E52" s="12">
        <f>SUM(E3:E51)</f>
        <v>12853.330000000002</v>
      </c>
      <c r="F52" s="12">
        <f>SUM(F3:F51)</f>
        <v>14323.210000000001</v>
      </c>
      <c r="G52" s="12">
        <f>SUM(G3:G51)</f>
        <v>66149.48</v>
      </c>
    </row>
    <row r="53" spans="1:7" x14ac:dyDescent="0.25">
      <c r="B53" s="2" t="s">
        <v>24</v>
      </c>
      <c r="C53" s="2"/>
      <c r="D53" s="13">
        <f>SUM(D52+'1TRIM'!$D$48)</f>
        <v>64134.84</v>
      </c>
      <c r="E53" s="13">
        <f>SUM(E52+'1TRIM'!$D$48)</f>
        <v>38015.230000000003</v>
      </c>
      <c r="F53" s="13">
        <f>SUM(F52+'1TRIM'!$D$48)</f>
        <v>39485.11</v>
      </c>
      <c r="G53" s="13">
        <f>SUM(G52+'1TRIM'!$D$48)</f>
        <v>91311.38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G88"/>
  <sheetViews>
    <sheetView workbookViewId="0">
      <selection activeCell="A2" sqref="A2"/>
    </sheetView>
  </sheetViews>
  <sheetFormatPr baseColWidth="10" defaultRowHeight="15" x14ac:dyDescent="0.25"/>
  <cols>
    <col min="2" max="2" width="40" customWidth="1"/>
  </cols>
  <sheetData>
    <row r="2" spans="1:7" x14ac:dyDescent="0.25">
      <c r="A2" s="10" t="s">
        <v>300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80</v>
      </c>
      <c r="G2" s="10" t="s">
        <v>4</v>
      </c>
    </row>
    <row r="3" spans="1:7" x14ac:dyDescent="0.25">
      <c r="A3" t="s">
        <v>304</v>
      </c>
      <c r="B3" t="s">
        <v>303</v>
      </c>
      <c r="C3" s="11" t="s">
        <v>241</v>
      </c>
      <c r="D3" s="5">
        <v>832.48</v>
      </c>
      <c r="E3" s="5">
        <v>255</v>
      </c>
      <c r="F3" s="5">
        <v>463</v>
      </c>
      <c r="G3" s="5">
        <f>SUM(D3:F3)</f>
        <v>1550.48</v>
      </c>
    </row>
    <row r="4" spans="1:7" x14ac:dyDescent="0.25">
      <c r="A4" t="s">
        <v>305</v>
      </c>
      <c r="B4" t="s">
        <v>306</v>
      </c>
      <c r="C4" s="11" t="s">
        <v>243</v>
      </c>
      <c r="D4" s="5">
        <v>364</v>
      </c>
      <c r="E4" s="5"/>
      <c r="F4" s="5"/>
      <c r="G4" s="5">
        <f t="shared" ref="G4:G5" si="0">SUM(D4:F4)</f>
        <v>364</v>
      </c>
    </row>
    <row r="5" spans="1:7" x14ac:dyDescent="0.25">
      <c r="A5" t="s">
        <v>305</v>
      </c>
      <c r="B5" t="s">
        <v>210</v>
      </c>
      <c r="C5" s="11" t="s">
        <v>244</v>
      </c>
      <c r="D5" s="5">
        <v>208.12</v>
      </c>
      <c r="E5" s="5">
        <v>52.5</v>
      </c>
      <c r="F5" s="5">
        <v>403.7</v>
      </c>
      <c r="G5" s="5">
        <f t="shared" si="0"/>
        <v>664.31999999999994</v>
      </c>
    </row>
    <row r="6" spans="1:7" x14ac:dyDescent="0.25">
      <c r="A6" t="s">
        <v>305</v>
      </c>
      <c r="B6" t="s">
        <v>153</v>
      </c>
      <c r="C6" s="11" t="s">
        <v>245</v>
      </c>
      <c r="D6" s="5">
        <v>24.2</v>
      </c>
      <c r="E6" s="5">
        <v>244</v>
      </c>
      <c r="F6" s="5">
        <v>63</v>
      </c>
      <c r="G6" s="5">
        <f>SUM(D6:F6)</f>
        <v>331.2</v>
      </c>
    </row>
    <row r="7" spans="1:7" x14ac:dyDescent="0.25">
      <c r="A7" t="s">
        <v>305</v>
      </c>
      <c r="B7" t="s">
        <v>87</v>
      </c>
      <c r="C7" s="11" t="s">
        <v>246</v>
      </c>
      <c r="D7" s="5">
        <v>2041.27</v>
      </c>
      <c r="E7" s="5">
        <v>259</v>
      </c>
      <c r="F7" s="5">
        <v>1505.1</v>
      </c>
      <c r="G7" s="5">
        <f>SUM(D7:F7)</f>
        <v>3805.37</v>
      </c>
    </row>
    <row r="8" spans="1:7" x14ac:dyDescent="0.25">
      <c r="A8" t="s">
        <v>305</v>
      </c>
      <c r="B8" t="s">
        <v>307</v>
      </c>
      <c r="C8" s="11" t="s">
        <v>247</v>
      </c>
      <c r="D8" s="5">
        <v>364</v>
      </c>
      <c r="E8" s="5"/>
      <c r="F8" s="5"/>
      <c r="G8" s="5">
        <f t="shared" ref="G8:G52" si="1">SUM(D8:F8)</f>
        <v>364</v>
      </c>
    </row>
    <row r="9" spans="1:7" x14ac:dyDescent="0.25">
      <c r="A9" t="s">
        <v>305</v>
      </c>
      <c r="B9" t="s">
        <v>308</v>
      </c>
      <c r="C9" s="11" t="s">
        <v>248</v>
      </c>
      <c r="D9" s="5">
        <v>156</v>
      </c>
      <c r="E9" s="5"/>
      <c r="F9" s="5"/>
      <c r="G9" s="5">
        <f t="shared" si="1"/>
        <v>156</v>
      </c>
    </row>
    <row r="10" spans="1:7" x14ac:dyDescent="0.25">
      <c r="A10" t="s">
        <v>305</v>
      </c>
      <c r="B10" t="s">
        <v>213</v>
      </c>
      <c r="C10" s="11" t="s">
        <v>249</v>
      </c>
      <c r="D10" s="5"/>
      <c r="E10" s="5">
        <v>35</v>
      </c>
      <c r="F10" s="5">
        <v>74.099999999999994</v>
      </c>
      <c r="G10" s="5">
        <f t="shared" si="1"/>
        <v>109.1</v>
      </c>
    </row>
    <row r="11" spans="1:7" x14ac:dyDescent="0.25">
      <c r="A11" t="s">
        <v>25</v>
      </c>
      <c r="B11" t="s">
        <v>309</v>
      </c>
      <c r="C11" s="11" t="s">
        <v>250</v>
      </c>
      <c r="D11" s="5">
        <v>5844.3</v>
      </c>
      <c r="E11" s="5">
        <v>870.12</v>
      </c>
      <c r="F11" s="5">
        <v>195</v>
      </c>
      <c r="G11" s="5">
        <f>SUM(D11:F11)</f>
        <v>6909.42</v>
      </c>
    </row>
    <row r="12" spans="1:7" x14ac:dyDescent="0.25">
      <c r="A12" t="s">
        <v>311</v>
      </c>
      <c r="B12" t="s">
        <v>310</v>
      </c>
      <c r="C12" s="11" t="s">
        <v>251</v>
      </c>
      <c r="D12" s="5">
        <v>312</v>
      </c>
      <c r="E12" s="5"/>
      <c r="F12" s="5">
        <v>22</v>
      </c>
      <c r="G12" s="5">
        <f t="shared" si="1"/>
        <v>334</v>
      </c>
    </row>
    <row r="13" spans="1:7" x14ac:dyDescent="0.25">
      <c r="A13" t="s">
        <v>313</v>
      </c>
      <c r="B13" t="s">
        <v>312</v>
      </c>
      <c r="C13" s="11" t="s">
        <v>252</v>
      </c>
      <c r="D13" s="5">
        <v>205</v>
      </c>
      <c r="E13" s="5"/>
      <c r="F13" s="5"/>
      <c r="G13" s="5">
        <f t="shared" si="1"/>
        <v>205</v>
      </c>
    </row>
    <row r="14" spans="1:7" x14ac:dyDescent="0.25">
      <c r="A14" t="s">
        <v>26</v>
      </c>
      <c r="B14" t="s">
        <v>314</v>
      </c>
      <c r="C14" s="11" t="s">
        <v>253</v>
      </c>
      <c r="D14" s="5">
        <v>556.6</v>
      </c>
      <c r="E14" s="5"/>
      <c r="F14" s="5"/>
      <c r="G14" s="5">
        <f>SUM(D14:F14)</f>
        <v>556.6</v>
      </c>
    </row>
    <row r="15" spans="1:7" x14ac:dyDescent="0.25">
      <c r="A15" t="s">
        <v>26</v>
      </c>
      <c r="B15" s="4" t="s">
        <v>315</v>
      </c>
      <c r="C15" s="11" t="s">
        <v>254</v>
      </c>
      <c r="D15" s="5">
        <v>2722.5</v>
      </c>
      <c r="E15" s="5">
        <v>75</v>
      </c>
      <c r="F15" s="5">
        <v>90</v>
      </c>
      <c r="G15" s="5">
        <f t="shared" si="1"/>
        <v>2887.5</v>
      </c>
    </row>
    <row r="16" spans="1:7" x14ac:dyDescent="0.25">
      <c r="A16" t="s">
        <v>26</v>
      </c>
      <c r="B16" s="4" t="s">
        <v>317</v>
      </c>
      <c r="C16" s="11" t="s">
        <v>255</v>
      </c>
      <c r="D16" s="5">
        <v>1260</v>
      </c>
      <c r="E16" s="5"/>
      <c r="F16" s="5"/>
      <c r="G16" s="5">
        <f t="shared" si="1"/>
        <v>1260</v>
      </c>
    </row>
    <row r="17" spans="1:7" x14ac:dyDescent="0.25">
      <c r="A17" t="s">
        <v>26</v>
      </c>
      <c r="B17" s="4" t="s">
        <v>318</v>
      </c>
      <c r="C17" s="11" t="s">
        <v>256</v>
      </c>
      <c r="D17" s="5">
        <v>2063.0500000000002</v>
      </c>
      <c r="E17" s="5"/>
      <c r="F17" s="5"/>
      <c r="G17" s="5">
        <f t="shared" si="1"/>
        <v>2063.0500000000002</v>
      </c>
    </row>
    <row r="18" spans="1:7" x14ac:dyDescent="0.25">
      <c r="A18" t="s">
        <v>26</v>
      </c>
      <c r="B18" s="4" t="s">
        <v>319</v>
      </c>
      <c r="C18" s="11" t="s">
        <v>257</v>
      </c>
      <c r="D18" s="5">
        <v>4356</v>
      </c>
      <c r="E18" s="5"/>
      <c r="F18" s="5"/>
      <c r="G18" s="5">
        <f t="shared" si="1"/>
        <v>4356</v>
      </c>
    </row>
    <row r="19" spans="1:7" x14ac:dyDescent="0.25">
      <c r="A19" t="s">
        <v>321</v>
      </c>
      <c r="B19" s="4"/>
      <c r="C19" s="11" t="s">
        <v>258</v>
      </c>
      <c r="D19" s="5"/>
      <c r="E19" s="5"/>
      <c r="F19" s="5"/>
      <c r="G19" s="5">
        <f t="shared" si="1"/>
        <v>0</v>
      </c>
    </row>
    <row r="20" spans="1:7" x14ac:dyDescent="0.25">
      <c r="A20" t="s">
        <v>321</v>
      </c>
      <c r="B20" s="4" t="s">
        <v>320</v>
      </c>
      <c r="C20" s="11" t="s">
        <v>259</v>
      </c>
      <c r="D20" s="5">
        <v>182</v>
      </c>
      <c r="E20" s="5"/>
      <c r="F20" s="5"/>
      <c r="G20" s="5">
        <f t="shared" si="1"/>
        <v>182</v>
      </c>
    </row>
    <row r="21" spans="1:7" x14ac:dyDescent="0.25">
      <c r="A21" t="s">
        <v>322</v>
      </c>
      <c r="B21" s="4" t="s">
        <v>127</v>
      </c>
      <c r="C21" s="11" t="s">
        <v>260</v>
      </c>
      <c r="D21" s="5">
        <v>78</v>
      </c>
      <c r="E21" s="5"/>
      <c r="F21" s="5"/>
      <c r="G21" s="5">
        <f t="shared" si="1"/>
        <v>78</v>
      </c>
    </row>
    <row r="22" spans="1:7" x14ac:dyDescent="0.25">
      <c r="A22" t="s">
        <v>323</v>
      </c>
      <c r="B22" s="4" t="s">
        <v>324</v>
      </c>
      <c r="C22" s="11" t="s">
        <v>261</v>
      </c>
      <c r="D22" s="5">
        <v>2390.96</v>
      </c>
      <c r="E22" s="5">
        <v>3035.29</v>
      </c>
      <c r="F22" s="5">
        <v>4763</v>
      </c>
      <c r="G22" s="5">
        <f t="shared" si="1"/>
        <v>10189.25</v>
      </c>
    </row>
    <row r="23" spans="1:7" x14ac:dyDescent="0.25">
      <c r="A23" t="s">
        <v>27</v>
      </c>
      <c r="B23" s="4" t="s">
        <v>213</v>
      </c>
      <c r="C23" s="11" t="s">
        <v>262</v>
      </c>
      <c r="D23" s="5">
        <v>1568.77</v>
      </c>
      <c r="E23" s="5">
        <v>530.59</v>
      </c>
      <c r="F23" s="5">
        <v>16.170000000000002</v>
      </c>
      <c r="G23" s="5">
        <f t="shared" si="1"/>
        <v>2115.5300000000002</v>
      </c>
    </row>
    <row r="24" spans="1:7" x14ac:dyDescent="0.25">
      <c r="A24" t="s">
        <v>325</v>
      </c>
      <c r="B24" s="4" t="s">
        <v>326</v>
      </c>
      <c r="C24" s="11" t="s">
        <v>263</v>
      </c>
      <c r="D24" s="5">
        <v>1531</v>
      </c>
      <c r="E24" s="5">
        <v>285</v>
      </c>
      <c r="F24" s="5">
        <v>768.4</v>
      </c>
      <c r="G24" s="5">
        <f t="shared" si="1"/>
        <v>2584.4</v>
      </c>
    </row>
    <row r="25" spans="1:7" x14ac:dyDescent="0.25">
      <c r="A25" s="4" t="s">
        <v>328</v>
      </c>
      <c r="B25" s="4" t="s">
        <v>327</v>
      </c>
      <c r="C25" s="11" t="s">
        <v>264</v>
      </c>
      <c r="D25" s="5">
        <v>1815</v>
      </c>
      <c r="E25" s="5"/>
      <c r="F25" s="5"/>
      <c r="G25" s="5">
        <f t="shared" si="1"/>
        <v>1815</v>
      </c>
    </row>
    <row r="26" spans="1:7" x14ac:dyDescent="0.25">
      <c r="A26" s="4" t="s">
        <v>330</v>
      </c>
      <c r="B26" s="4" t="s">
        <v>329</v>
      </c>
      <c r="C26" s="11" t="s">
        <v>265</v>
      </c>
      <c r="D26" s="5">
        <v>586</v>
      </c>
      <c r="E26" s="5"/>
      <c r="F26" s="5"/>
      <c r="G26" s="5">
        <f t="shared" si="1"/>
        <v>586</v>
      </c>
    </row>
    <row r="27" spans="1:7" x14ac:dyDescent="0.25">
      <c r="A27" s="4"/>
      <c r="B27" s="4"/>
      <c r="C27" s="11" t="s">
        <v>266</v>
      </c>
      <c r="D27" s="5"/>
      <c r="E27" s="5"/>
      <c r="F27" s="5"/>
      <c r="G27" s="5">
        <f t="shared" si="1"/>
        <v>0</v>
      </c>
    </row>
    <row r="28" spans="1:7" x14ac:dyDescent="0.25">
      <c r="A28" s="4" t="s">
        <v>28</v>
      </c>
      <c r="B28" s="4" t="s">
        <v>99</v>
      </c>
      <c r="C28" s="11" t="s">
        <v>115</v>
      </c>
      <c r="D28" s="5">
        <v>762.3</v>
      </c>
      <c r="E28" s="5"/>
      <c r="F28" s="5"/>
      <c r="G28" s="5">
        <f t="shared" si="1"/>
        <v>762.3</v>
      </c>
    </row>
    <row r="29" spans="1:7" x14ac:dyDescent="0.25">
      <c r="A29" s="4" t="s">
        <v>100</v>
      </c>
      <c r="B29" s="4" t="s">
        <v>331</v>
      </c>
      <c r="C29" s="11" t="s">
        <v>116</v>
      </c>
      <c r="D29" s="5">
        <v>226</v>
      </c>
      <c r="E29" s="5">
        <v>65</v>
      </c>
      <c r="F29" s="5"/>
      <c r="G29" s="5">
        <f t="shared" si="1"/>
        <v>291</v>
      </c>
    </row>
    <row r="30" spans="1:7" x14ac:dyDescent="0.25">
      <c r="A30" s="4" t="s">
        <v>102</v>
      </c>
      <c r="B30" s="4" t="s">
        <v>101</v>
      </c>
      <c r="C30" s="11" t="s">
        <v>117</v>
      </c>
      <c r="D30" s="5">
        <v>1416</v>
      </c>
      <c r="E30" s="5"/>
      <c r="F30" s="5">
        <v>604</v>
      </c>
      <c r="G30" s="5">
        <f t="shared" si="1"/>
        <v>2020</v>
      </c>
    </row>
    <row r="31" spans="1:7" x14ac:dyDescent="0.25">
      <c r="A31" s="8" t="s">
        <v>29</v>
      </c>
      <c r="B31" s="4" t="s">
        <v>103</v>
      </c>
      <c r="C31" s="11" t="s">
        <v>118</v>
      </c>
      <c r="D31" s="5">
        <v>1452</v>
      </c>
      <c r="E31" s="5">
        <v>7.5</v>
      </c>
      <c r="F31" s="5">
        <v>268</v>
      </c>
      <c r="G31" s="5">
        <f t="shared" si="1"/>
        <v>1727.5</v>
      </c>
    </row>
    <row r="32" spans="1:7" x14ac:dyDescent="0.25">
      <c r="A32" s="8" t="s">
        <v>29</v>
      </c>
      <c r="B32" s="4" t="s">
        <v>104</v>
      </c>
      <c r="C32" s="11" t="s">
        <v>119</v>
      </c>
      <c r="D32" s="5">
        <v>1116.83</v>
      </c>
      <c r="E32" s="5">
        <v>360</v>
      </c>
      <c r="F32" s="5"/>
      <c r="G32" s="5">
        <f t="shared" si="1"/>
        <v>1476.83</v>
      </c>
    </row>
    <row r="33" spans="1:7" x14ac:dyDescent="0.25">
      <c r="A33" s="8" t="s">
        <v>29</v>
      </c>
      <c r="B33" s="4" t="s">
        <v>17</v>
      </c>
      <c r="C33" s="11" t="s">
        <v>120</v>
      </c>
      <c r="D33" s="5">
        <v>156</v>
      </c>
      <c r="E33" s="5"/>
      <c r="F33" s="5"/>
      <c r="G33" s="5">
        <f t="shared" si="1"/>
        <v>156</v>
      </c>
    </row>
    <row r="34" spans="1:7" x14ac:dyDescent="0.25">
      <c r="A34" s="8" t="s">
        <v>29</v>
      </c>
      <c r="B34" s="4" t="s">
        <v>105</v>
      </c>
      <c r="C34" s="11" t="s">
        <v>121</v>
      </c>
      <c r="D34" s="5">
        <v>566</v>
      </c>
      <c r="E34" s="5"/>
      <c r="F34" s="5"/>
      <c r="G34" s="5">
        <f t="shared" si="1"/>
        <v>566</v>
      </c>
    </row>
    <row r="35" spans="1:7" x14ac:dyDescent="0.25">
      <c r="A35" s="8" t="s">
        <v>29</v>
      </c>
      <c r="B35" s="4" t="s">
        <v>106</v>
      </c>
      <c r="C35" s="11" t="s">
        <v>122</v>
      </c>
      <c r="D35" s="5">
        <v>208</v>
      </c>
      <c r="E35" s="5">
        <v>4.8</v>
      </c>
      <c r="F35" s="5"/>
      <c r="G35" s="5">
        <f t="shared" si="1"/>
        <v>212.8</v>
      </c>
    </row>
    <row r="36" spans="1:7" x14ac:dyDescent="0.25">
      <c r="A36" s="8" t="s">
        <v>108</v>
      </c>
      <c r="B36" s="4" t="s">
        <v>107</v>
      </c>
      <c r="C36" s="11" t="s">
        <v>123</v>
      </c>
      <c r="D36" s="5">
        <v>2178</v>
      </c>
      <c r="E36" s="5">
        <v>214.7</v>
      </c>
      <c r="F36" s="5">
        <v>602.4</v>
      </c>
      <c r="G36" s="5">
        <f t="shared" si="1"/>
        <v>2995.1</v>
      </c>
    </row>
    <row r="37" spans="1:7" x14ac:dyDescent="0.25">
      <c r="A37" s="8" t="s">
        <v>110</v>
      </c>
      <c r="B37" s="4" t="s">
        <v>109</v>
      </c>
      <c r="C37" s="11" t="s">
        <v>124</v>
      </c>
      <c r="D37" s="5">
        <v>1188</v>
      </c>
      <c r="E37" s="5">
        <v>485</v>
      </c>
      <c r="F37" s="5">
        <v>745</v>
      </c>
      <c r="G37" s="5">
        <f t="shared" si="1"/>
        <v>2418</v>
      </c>
    </row>
    <row r="38" spans="1:7" x14ac:dyDescent="0.25">
      <c r="A38" s="8" t="s">
        <v>112</v>
      </c>
      <c r="B38" s="4" t="s">
        <v>111</v>
      </c>
      <c r="C38" s="11" t="s">
        <v>125</v>
      </c>
      <c r="D38" s="5"/>
      <c r="E38" s="5"/>
      <c r="F38" s="5">
        <v>497.75</v>
      </c>
      <c r="G38" s="5">
        <f t="shared" si="1"/>
        <v>497.75</v>
      </c>
    </row>
    <row r="39" spans="1:7" x14ac:dyDescent="0.25">
      <c r="A39" s="8" t="s">
        <v>114</v>
      </c>
      <c r="B39" s="4" t="s">
        <v>113</v>
      </c>
      <c r="C39" s="11" t="s">
        <v>126</v>
      </c>
      <c r="D39" s="5">
        <v>200</v>
      </c>
      <c r="E39" s="5"/>
      <c r="F39" s="5"/>
      <c r="G39" s="5">
        <f t="shared" si="1"/>
        <v>200</v>
      </c>
    </row>
    <row r="40" spans="1:7" x14ac:dyDescent="0.25">
      <c r="A40" s="8" t="s">
        <v>332</v>
      </c>
      <c r="B40" s="4" t="s">
        <v>333</v>
      </c>
      <c r="C40" s="11" t="s">
        <v>267</v>
      </c>
      <c r="D40" s="5">
        <v>90</v>
      </c>
      <c r="G40" s="5">
        <f t="shared" si="1"/>
        <v>90</v>
      </c>
    </row>
    <row r="41" spans="1:7" x14ac:dyDescent="0.25">
      <c r="A41" s="8" t="s">
        <v>335</v>
      </c>
      <c r="B41" s="4" t="s">
        <v>334</v>
      </c>
      <c r="C41" s="11" t="s">
        <v>268</v>
      </c>
      <c r="D41" s="5">
        <v>907</v>
      </c>
      <c r="E41">
        <v>1253.5999999999999</v>
      </c>
      <c r="F41" s="5">
        <v>18</v>
      </c>
      <c r="G41" s="5">
        <f t="shared" si="1"/>
        <v>2178.6</v>
      </c>
    </row>
    <row r="42" spans="1:7" x14ac:dyDescent="0.25">
      <c r="A42" s="8" t="s">
        <v>335</v>
      </c>
      <c r="B42" s="4" t="s">
        <v>336</v>
      </c>
      <c r="C42" s="11" t="s">
        <v>269</v>
      </c>
      <c r="F42" s="5">
        <v>352</v>
      </c>
      <c r="G42" s="5">
        <f t="shared" si="1"/>
        <v>352</v>
      </c>
    </row>
    <row r="43" spans="1:7" x14ac:dyDescent="0.25">
      <c r="A43" s="8" t="s">
        <v>316</v>
      </c>
      <c r="B43" s="4" t="s">
        <v>337</v>
      </c>
      <c r="C43" s="11" t="s">
        <v>270</v>
      </c>
      <c r="E43">
        <v>43.5</v>
      </c>
      <c r="G43" s="5">
        <f t="shared" si="1"/>
        <v>43.5</v>
      </c>
    </row>
    <row r="44" spans="1:7" x14ac:dyDescent="0.25">
      <c r="A44" s="8" t="s">
        <v>316</v>
      </c>
      <c r="B44" s="4" t="s">
        <v>338</v>
      </c>
      <c r="C44" s="11" t="s">
        <v>271</v>
      </c>
      <c r="D44" s="5">
        <v>1633.5</v>
      </c>
      <c r="F44">
        <v>28.4</v>
      </c>
      <c r="G44" s="5">
        <f t="shared" si="1"/>
        <v>1661.9</v>
      </c>
    </row>
    <row r="45" spans="1:7" x14ac:dyDescent="0.25">
      <c r="A45" s="8" t="s">
        <v>316</v>
      </c>
      <c r="B45" s="4" t="s">
        <v>282</v>
      </c>
      <c r="C45" s="11" t="s">
        <v>272</v>
      </c>
      <c r="D45" s="5">
        <v>228</v>
      </c>
      <c r="E45">
        <v>19</v>
      </c>
      <c r="F45">
        <v>84</v>
      </c>
      <c r="G45" s="5">
        <f>SUM(D45:F45)</f>
        <v>331</v>
      </c>
    </row>
    <row r="46" spans="1:7" x14ac:dyDescent="0.25">
      <c r="A46" s="8" t="s">
        <v>316</v>
      </c>
      <c r="B46" s="4" t="s">
        <v>147</v>
      </c>
      <c r="C46" s="11" t="s">
        <v>273</v>
      </c>
      <c r="D46" s="5">
        <v>150</v>
      </c>
      <c r="G46" s="5">
        <f t="shared" si="1"/>
        <v>150</v>
      </c>
    </row>
    <row r="47" spans="1:7" x14ac:dyDescent="0.25">
      <c r="C47" s="11" t="s">
        <v>274</v>
      </c>
      <c r="G47" s="5">
        <f t="shared" si="1"/>
        <v>0</v>
      </c>
    </row>
    <row r="48" spans="1:7" x14ac:dyDescent="0.25">
      <c r="A48" s="8" t="s">
        <v>339</v>
      </c>
      <c r="B48" t="s">
        <v>327</v>
      </c>
      <c r="C48" s="11" t="s">
        <v>275</v>
      </c>
      <c r="D48" s="5">
        <v>907.5</v>
      </c>
      <c r="G48" s="5">
        <f t="shared" si="1"/>
        <v>907.5</v>
      </c>
    </row>
    <row r="49" spans="1:7" x14ac:dyDescent="0.25">
      <c r="C49" s="11" t="s">
        <v>276</v>
      </c>
      <c r="G49" s="5">
        <f t="shared" si="1"/>
        <v>0</v>
      </c>
    </row>
    <row r="50" spans="1:7" x14ac:dyDescent="0.25">
      <c r="A50" s="8" t="s">
        <v>340</v>
      </c>
      <c r="B50" t="s">
        <v>341</v>
      </c>
      <c r="C50" s="11" t="s">
        <v>277</v>
      </c>
      <c r="D50" s="5">
        <v>78.05</v>
      </c>
      <c r="E50">
        <v>220.7</v>
      </c>
      <c r="F50">
        <v>225</v>
      </c>
      <c r="G50" s="5">
        <f t="shared" si="1"/>
        <v>523.75</v>
      </c>
    </row>
    <row r="51" spans="1:7" x14ac:dyDescent="0.25">
      <c r="C51" s="11" t="s">
        <v>278</v>
      </c>
      <c r="G51" s="5">
        <f t="shared" si="1"/>
        <v>0</v>
      </c>
    </row>
    <row r="52" spans="1:7" x14ac:dyDescent="0.25">
      <c r="A52" t="s">
        <v>343</v>
      </c>
      <c r="B52" t="s">
        <v>342</v>
      </c>
      <c r="C52" s="11" t="s">
        <v>279</v>
      </c>
      <c r="E52">
        <v>203</v>
      </c>
      <c r="F52">
        <v>170.8</v>
      </c>
      <c r="G52" s="5">
        <f>SUM(D52:F52)</f>
        <v>373.8</v>
      </c>
    </row>
    <row r="53" spans="1:7" x14ac:dyDescent="0.25">
      <c r="A53" t="s">
        <v>343</v>
      </c>
      <c r="B53" t="s">
        <v>292</v>
      </c>
      <c r="C53" s="11" t="s">
        <v>344</v>
      </c>
      <c r="D53" s="5">
        <v>544.5</v>
      </c>
      <c r="E53" s="5">
        <v>17</v>
      </c>
      <c r="F53" s="5"/>
      <c r="G53" s="5">
        <f>SUM(D53:F53)</f>
        <v>561.5</v>
      </c>
    </row>
    <row r="54" spans="1:7" x14ac:dyDescent="0.25">
      <c r="C54" s="11" t="s">
        <v>345</v>
      </c>
      <c r="D54" s="5"/>
      <c r="E54" s="5"/>
      <c r="F54" s="5"/>
      <c r="G54" s="5">
        <f t="shared" ref="G54:G86" si="2">SUM(D54:F54)</f>
        <v>0</v>
      </c>
    </row>
    <row r="55" spans="1:7" x14ac:dyDescent="0.25">
      <c r="A55" t="s">
        <v>343</v>
      </c>
      <c r="B55" t="s">
        <v>376</v>
      </c>
      <c r="C55" s="11" t="s">
        <v>346</v>
      </c>
      <c r="D55" s="5">
        <v>514</v>
      </c>
      <c r="E55" s="5">
        <v>218.9</v>
      </c>
      <c r="F55" s="5">
        <v>292</v>
      </c>
      <c r="G55" s="5">
        <f t="shared" si="2"/>
        <v>1024.9000000000001</v>
      </c>
    </row>
    <row r="56" spans="1:7" x14ac:dyDescent="0.25">
      <c r="A56" t="s">
        <v>343</v>
      </c>
      <c r="B56" t="s">
        <v>377</v>
      </c>
      <c r="C56" s="11" t="s">
        <v>347</v>
      </c>
      <c r="D56" s="5">
        <v>150</v>
      </c>
      <c r="E56" s="5"/>
      <c r="F56" s="5"/>
      <c r="G56" s="5">
        <f t="shared" si="2"/>
        <v>150</v>
      </c>
    </row>
    <row r="57" spans="1:7" x14ac:dyDescent="0.25">
      <c r="A57" t="s">
        <v>379</v>
      </c>
      <c r="B57" t="s">
        <v>378</v>
      </c>
      <c r="C57" s="11" t="s">
        <v>348</v>
      </c>
      <c r="D57" s="5">
        <v>962</v>
      </c>
      <c r="E57" s="5"/>
      <c r="F57" s="5"/>
      <c r="G57" s="5">
        <f t="shared" si="2"/>
        <v>962</v>
      </c>
    </row>
    <row r="58" spans="1:7" x14ac:dyDescent="0.25">
      <c r="A58" t="s">
        <v>381</v>
      </c>
      <c r="B58" t="s">
        <v>380</v>
      </c>
      <c r="C58" s="11" t="s">
        <v>349</v>
      </c>
      <c r="D58" s="5">
        <v>24.2</v>
      </c>
      <c r="E58" s="5"/>
      <c r="F58" s="5">
        <v>88</v>
      </c>
      <c r="G58" s="5">
        <f t="shared" si="2"/>
        <v>112.2</v>
      </c>
    </row>
    <row r="59" spans="1:7" x14ac:dyDescent="0.25">
      <c r="C59" s="11" t="s">
        <v>350</v>
      </c>
      <c r="D59" s="5"/>
      <c r="E59" s="5"/>
      <c r="F59" s="5"/>
      <c r="G59" s="5">
        <f t="shared" si="2"/>
        <v>0</v>
      </c>
    </row>
    <row r="60" spans="1:7" x14ac:dyDescent="0.25">
      <c r="A60" s="4" t="s">
        <v>30</v>
      </c>
      <c r="B60" t="s">
        <v>195</v>
      </c>
      <c r="C60" s="11" t="s">
        <v>351</v>
      </c>
      <c r="D60" s="5">
        <v>919.6</v>
      </c>
      <c r="E60" s="5"/>
      <c r="F60" s="5"/>
      <c r="G60" s="5">
        <f t="shared" si="2"/>
        <v>919.6</v>
      </c>
    </row>
    <row r="61" spans="1:7" x14ac:dyDescent="0.25">
      <c r="C61" s="11" t="s">
        <v>352</v>
      </c>
      <c r="D61" s="5"/>
      <c r="E61" s="5"/>
      <c r="F61" s="5"/>
      <c r="G61" s="5">
        <f t="shared" si="2"/>
        <v>0</v>
      </c>
    </row>
    <row r="62" spans="1:7" x14ac:dyDescent="0.25">
      <c r="A62" t="s">
        <v>383</v>
      </c>
      <c r="B62" t="s">
        <v>382</v>
      </c>
      <c r="C62" s="11" t="s">
        <v>353</v>
      </c>
      <c r="D62" s="5"/>
      <c r="E62" s="5">
        <v>176.6</v>
      </c>
      <c r="F62" s="5">
        <v>138.9</v>
      </c>
      <c r="G62" s="5">
        <f t="shared" si="2"/>
        <v>315.5</v>
      </c>
    </row>
    <row r="63" spans="1:7" x14ac:dyDescent="0.25">
      <c r="A63" t="s">
        <v>383</v>
      </c>
      <c r="B63" t="s">
        <v>384</v>
      </c>
      <c r="C63" s="11" t="s">
        <v>354</v>
      </c>
      <c r="D63" s="5"/>
      <c r="E63" s="5">
        <v>261.7</v>
      </c>
      <c r="F63" s="5">
        <v>6</v>
      </c>
      <c r="G63" s="5">
        <f t="shared" si="2"/>
        <v>267.7</v>
      </c>
    </row>
    <row r="64" spans="1:7" x14ac:dyDescent="0.25">
      <c r="A64" t="s">
        <v>383</v>
      </c>
      <c r="B64" t="s">
        <v>385</v>
      </c>
      <c r="C64" s="11" t="s">
        <v>355</v>
      </c>
      <c r="D64" s="5"/>
      <c r="E64" s="5">
        <v>120.5</v>
      </c>
      <c r="F64" s="5">
        <v>19</v>
      </c>
      <c r="G64" s="5">
        <f t="shared" si="2"/>
        <v>139.5</v>
      </c>
    </row>
    <row r="65" spans="1:7" x14ac:dyDescent="0.25">
      <c r="A65" t="s">
        <v>383</v>
      </c>
      <c r="B65" t="s">
        <v>386</v>
      </c>
      <c r="C65" s="11" t="s">
        <v>356</v>
      </c>
      <c r="D65" s="5"/>
      <c r="E65" s="5">
        <v>39.4</v>
      </c>
      <c r="F65" s="5"/>
      <c r="G65" s="5">
        <f t="shared" si="2"/>
        <v>39.4</v>
      </c>
    </row>
    <row r="66" spans="1:7" x14ac:dyDescent="0.25">
      <c r="A66" t="s">
        <v>383</v>
      </c>
      <c r="B66" t="s">
        <v>387</v>
      </c>
      <c r="C66" s="11" t="s">
        <v>357</v>
      </c>
      <c r="D66" s="5"/>
      <c r="E66" s="5">
        <v>67.5</v>
      </c>
      <c r="F66" s="5"/>
      <c r="G66" s="5">
        <f t="shared" si="2"/>
        <v>67.5</v>
      </c>
    </row>
    <row r="67" spans="1:7" x14ac:dyDescent="0.25">
      <c r="A67" t="s">
        <v>383</v>
      </c>
      <c r="B67" t="s">
        <v>388</v>
      </c>
      <c r="C67" s="11" t="s">
        <v>358</v>
      </c>
      <c r="D67" s="5"/>
      <c r="E67" s="5"/>
      <c r="F67" s="5">
        <v>27.5</v>
      </c>
      <c r="G67" s="5">
        <f t="shared" si="2"/>
        <v>27.5</v>
      </c>
    </row>
    <row r="68" spans="1:7" x14ac:dyDescent="0.25">
      <c r="A68" t="s">
        <v>383</v>
      </c>
      <c r="B68" t="s">
        <v>389</v>
      </c>
      <c r="C68" s="11" t="s">
        <v>359</v>
      </c>
      <c r="D68" s="5"/>
      <c r="E68" s="5">
        <v>6</v>
      </c>
      <c r="F68" s="5">
        <v>472</v>
      </c>
      <c r="G68" s="5">
        <f t="shared" si="2"/>
        <v>478</v>
      </c>
    </row>
    <row r="69" spans="1:7" x14ac:dyDescent="0.25">
      <c r="A69" t="s">
        <v>383</v>
      </c>
      <c r="B69" t="s">
        <v>390</v>
      </c>
      <c r="C69" s="11" t="s">
        <v>360</v>
      </c>
      <c r="D69" s="5">
        <v>78.05</v>
      </c>
      <c r="E69" s="5">
        <v>2.5</v>
      </c>
      <c r="F69" s="5"/>
      <c r="G69" s="5">
        <f t="shared" si="2"/>
        <v>80.55</v>
      </c>
    </row>
    <row r="70" spans="1:7" x14ac:dyDescent="0.25">
      <c r="A70" t="s">
        <v>31</v>
      </c>
      <c r="B70" t="s">
        <v>212</v>
      </c>
      <c r="C70" s="11" t="s">
        <v>361</v>
      </c>
      <c r="D70" s="5">
        <v>104.06</v>
      </c>
      <c r="E70" s="5"/>
      <c r="F70" s="5">
        <v>191.7</v>
      </c>
      <c r="G70" s="5">
        <f t="shared" si="2"/>
        <v>295.76</v>
      </c>
    </row>
    <row r="71" spans="1:7" x14ac:dyDescent="0.25">
      <c r="A71" t="s">
        <v>31</v>
      </c>
      <c r="B71" t="s">
        <v>391</v>
      </c>
      <c r="C71" s="11" t="s">
        <v>362</v>
      </c>
      <c r="D71" s="5">
        <v>634.65</v>
      </c>
      <c r="E71" s="5">
        <v>43.6</v>
      </c>
      <c r="F71" s="5">
        <v>107.5</v>
      </c>
      <c r="G71" s="5">
        <f t="shared" si="2"/>
        <v>785.75</v>
      </c>
    </row>
    <row r="72" spans="1:7" x14ac:dyDescent="0.25">
      <c r="C72" s="11" t="s">
        <v>363</v>
      </c>
      <c r="D72" s="5"/>
      <c r="G72" s="5">
        <f t="shared" si="2"/>
        <v>0</v>
      </c>
    </row>
    <row r="73" spans="1:7" x14ac:dyDescent="0.25">
      <c r="A73" t="s">
        <v>392</v>
      </c>
      <c r="B73" t="s">
        <v>393</v>
      </c>
      <c r="C73" s="11" t="s">
        <v>364</v>
      </c>
      <c r="D73" s="5"/>
      <c r="E73" s="5">
        <v>100.2</v>
      </c>
      <c r="F73" s="5">
        <v>179.4</v>
      </c>
      <c r="G73" s="5">
        <f>SUM(D73:F73)</f>
        <v>279.60000000000002</v>
      </c>
    </row>
    <row r="74" spans="1:7" x14ac:dyDescent="0.25">
      <c r="C74" s="11" t="s">
        <v>365</v>
      </c>
      <c r="D74" s="5"/>
      <c r="E74" s="5"/>
      <c r="F74" s="5"/>
      <c r="G74" s="5">
        <f t="shared" si="2"/>
        <v>0</v>
      </c>
    </row>
    <row r="75" spans="1:7" x14ac:dyDescent="0.25">
      <c r="A75" t="s">
        <v>32</v>
      </c>
      <c r="B75" t="s">
        <v>394</v>
      </c>
      <c r="C75" s="11" t="s">
        <v>366</v>
      </c>
      <c r="D75" s="5">
        <v>240</v>
      </c>
      <c r="E75" s="5"/>
      <c r="F75" s="5"/>
      <c r="G75" s="5">
        <f t="shared" si="2"/>
        <v>240</v>
      </c>
    </row>
    <row r="76" spans="1:7" x14ac:dyDescent="0.25">
      <c r="A76" t="s">
        <v>33</v>
      </c>
      <c r="B76" t="s">
        <v>395</v>
      </c>
      <c r="C76" s="11" t="s">
        <v>367</v>
      </c>
      <c r="D76" s="5">
        <v>626.78</v>
      </c>
      <c r="E76" s="5"/>
      <c r="F76" s="5"/>
      <c r="G76" s="5">
        <f t="shared" si="2"/>
        <v>626.78</v>
      </c>
    </row>
    <row r="77" spans="1:7" x14ac:dyDescent="0.25">
      <c r="A77" t="s">
        <v>33</v>
      </c>
      <c r="B77" t="s">
        <v>396</v>
      </c>
      <c r="C77" s="11" t="s">
        <v>368</v>
      </c>
      <c r="D77" s="5">
        <v>208.12</v>
      </c>
      <c r="E77" s="5">
        <v>187.5</v>
      </c>
      <c r="F77" s="5"/>
      <c r="G77" s="5">
        <f t="shared" si="2"/>
        <v>395.62</v>
      </c>
    </row>
    <row r="78" spans="1:7" x14ac:dyDescent="0.25">
      <c r="A78" t="s">
        <v>33</v>
      </c>
      <c r="B78" t="s">
        <v>111</v>
      </c>
      <c r="C78" s="11" t="s">
        <v>369</v>
      </c>
      <c r="D78" s="5"/>
      <c r="E78" s="5"/>
      <c r="F78" s="5">
        <v>108.9</v>
      </c>
      <c r="G78" s="5">
        <f t="shared" si="2"/>
        <v>108.9</v>
      </c>
    </row>
    <row r="79" spans="1:7" x14ac:dyDescent="0.25">
      <c r="A79" t="s">
        <v>34</v>
      </c>
      <c r="B79" t="s">
        <v>397</v>
      </c>
      <c r="C79" s="11" t="s">
        <v>370</v>
      </c>
      <c r="D79" s="5">
        <v>225</v>
      </c>
      <c r="E79" s="5"/>
      <c r="F79" s="5"/>
      <c r="G79" s="5">
        <f t="shared" si="2"/>
        <v>225</v>
      </c>
    </row>
    <row r="80" spans="1:7" x14ac:dyDescent="0.25">
      <c r="A80" t="s">
        <v>399</v>
      </c>
      <c r="B80" t="s">
        <v>398</v>
      </c>
      <c r="C80" s="11" t="s">
        <v>371</v>
      </c>
      <c r="D80" s="5">
        <v>592.9</v>
      </c>
      <c r="E80" s="5"/>
      <c r="F80" s="5"/>
      <c r="G80" s="5">
        <f t="shared" si="2"/>
        <v>592.9</v>
      </c>
    </row>
    <row r="81" spans="1:7" x14ac:dyDescent="0.25">
      <c r="A81" t="s">
        <v>36</v>
      </c>
      <c r="B81" t="s">
        <v>400</v>
      </c>
      <c r="C81" s="11" t="s">
        <v>372</v>
      </c>
      <c r="D81" s="5">
        <v>509</v>
      </c>
      <c r="E81" s="5"/>
      <c r="F81" s="5"/>
      <c r="G81" s="5">
        <f t="shared" si="2"/>
        <v>509</v>
      </c>
    </row>
    <row r="82" spans="1:7" x14ac:dyDescent="0.25">
      <c r="A82" t="s">
        <v>36</v>
      </c>
      <c r="B82" t="s">
        <v>303</v>
      </c>
      <c r="C82" s="11" t="s">
        <v>373</v>
      </c>
      <c r="D82" s="5">
        <v>208</v>
      </c>
      <c r="E82" s="5"/>
      <c r="F82" s="5"/>
      <c r="G82" s="5">
        <f t="shared" si="2"/>
        <v>208</v>
      </c>
    </row>
    <row r="83" spans="1:7" x14ac:dyDescent="0.25">
      <c r="A83" t="s">
        <v>402</v>
      </c>
      <c r="B83" t="s">
        <v>401</v>
      </c>
      <c r="C83" s="11" t="s">
        <v>374</v>
      </c>
      <c r="D83" s="5">
        <v>333</v>
      </c>
      <c r="E83" s="5"/>
      <c r="F83" s="5"/>
      <c r="G83" s="5">
        <f t="shared" si="2"/>
        <v>333</v>
      </c>
    </row>
    <row r="84" spans="1:7" x14ac:dyDescent="0.25">
      <c r="A84" t="s">
        <v>402</v>
      </c>
      <c r="B84" t="s">
        <v>403</v>
      </c>
      <c r="C84" s="11" t="s">
        <v>375</v>
      </c>
      <c r="D84" s="5">
        <v>78</v>
      </c>
      <c r="E84" s="5"/>
      <c r="F84" s="5"/>
      <c r="G84" s="5">
        <f t="shared" si="2"/>
        <v>78</v>
      </c>
    </row>
    <row r="85" spans="1:7" x14ac:dyDescent="0.25">
      <c r="A85" t="s">
        <v>402</v>
      </c>
      <c r="B85" t="s">
        <v>406</v>
      </c>
      <c r="C85" s="11" t="s">
        <v>404</v>
      </c>
      <c r="D85" s="5">
        <v>130</v>
      </c>
      <c r="G85" s="5">
        <f t="shared" si="2"/>
        <v>130</v>
      </c>
    </row>
    <row r="86" spans="1:7" x14ac:dyDescent="0.25">
      <c r="A86" t="s">
        <v>408</v>
      </c>
      <c r="B86" t="s">
        <v>407</v>
      </c>
      <c r="C86" s="11" t="s">
        <v>405</v>
      </c>
      <c r="D86" s="5">
        <v>807</v>
      </c>
      <c r="G86" s="5">
        <f t="shared" si="2"/>
        <v>807</v>
      </c>
    </row>
    <row r="87" spans="1:7" x14ac:dyDescent="0.25">
      <c r="A87" s="9"/>
      <c r="B87" s="9" t="s">
        <v>23</v>
      </c>
      <c r="C87" s="9"/>
      <c r="D87" s="12">
        <f>SUM(D3:D86)</f>
        <v>50813.290000000008</v>
      </c>
      <c r="E87" s="12">
        <f>SUM(E3:E86)</f>
        <v>9759.7000000000025</v>
      </c>
      <c r="F87" s="12">
        <f>SUM(F3:F86)</f>
        <v>13589.719999999998</v>
      </c>
      <c r="G87" s="12">
        <f>SUM(G3:G86)</f>
        <v>74162.709999999992</v>
      </c>
    </row>
    <row r="88" spans="1:7" x14ac:dyDescent="0.25">
      <c r="B88" s="2" t="s">
        <v>242</v>
      </c>
      <c r="C88" s="2"/>
      <c r="D88" s="13">
        <f>SUM('1TRIM'!D48+'2TRIM'!D52+D87)</f>
        <v>114948.13</v>
      </c>
      <c r="E88" s="13">
        <f>SUM('1TRIM'!E48+'2TRIM'!E52+E87)</f>
        <v>34910.310000000005</v>
      </c>
      <c r="F88" s="13">
        <f>SUM('1TRIM'!F48+'2TRIM'!F52+F87)</f>
        <v>29289.17</v>
      </c>
      <c r="G88" s="13">
        <f>SUM('1TRIM'!G48+'2TRIM'!G52+G87)</f>
        <v>179147.61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G66"/>
  <sheetViews>
    <sheetView topLeftCell="A7" workbookViewId="0">
      <selection activeCell="E24" sqref="E24"/>
    </sheetView>
  </sheetViews>
  <sheetFormatPr baseColWidth="10" defaultRowHeight="15" x14ac:dyDescent="0.25"/>
  <cols>
    <col min="2" max="2" width="29.28515625" customWidth="1"/>
  </cols>
  <sheetData>
    <row r="2" spans="1:7" x14ac:dyDescent="0.25">
      <c r="A2" s="10" t="s">
        <v>472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80</v>
      </c>
      <c r="G2" s="10" t="s">
        <v>4</v>
      </c>
    </row>
    <row r="3" spans="1:7" x14ac:dyDescent="0.25">
      <c r="A3" t="s">
        <v>37</v>
      </c>
      <c r="B3" t="s">
        <v>473</v>
      </c>
      <c r="C3" s="11" t="s">
        <v>409</v>
      </c>
      <c r="D3" s="5">
        <v>3811.5</v>
      </c>
      <c r="E3" s="5"/>
      <c r="F3" s="5"/>
      <c r="G3" s="5">
        <f>SUM(D3:F3)</f>
        <v>3811.5</v>
      </c>
    </row>
    <row r="4" spans="1:7" x14ac:dyDescent="0.25">
      <c r="A4" t="s">
        <v>37</v>
      </c>
      <c r="B4" t="s">
        <v>474</v>
      </c>
      <c r="C4" s="11" t="s">
        <v>410</v>
      </c>
      <c r="D4" s="5">
        <v>1199.1099999999999</v>
      </c>
      <c r="E4" s="5"/>
      <c r="F4" s="5"/>
      <c r="G4" s="5">
        <f t="shared" ref="G4:G5" si="0">SUM(D4:F4)</f>
        <v>1199.1099999999999</v>
      </c>
    </row>
    <row r="5" spans="1:7" x14ac:dyDescent="0.25">
      <c r="A5" t="s">
        <v>476</v>
      </c>
      <c r="B5" t="s">
        <v>475</v>
      </c>
      <c r="C5" s="11" t="s">
        <v>411</v>
      </c>
      <c r="D5" s="5">
        <v>1714</v>
      </c>
      <c r="E5" s="5"/>
      <c r="F5" s="5"/>
      <c r="G5" s="5">
        <f t="shared" si="0"/>
        <v>1714</v>
      </c>
    </row>
    <row r="6" spans="1:7" x14ac:dyDescent="0.25">
      <c r="A6" t="s">
        <v>478</v>
      </c>
      <c r="B6" t="s">
        <v>477</v>
      </c>
      <c r="C6" s="11" t="s">
        <v>412</v>
      </c>
      <c r="D6" s="5">
        <v>1032</v>
      </c>
      <c r="E6" s="5"/>
      <c r="F6" s="5"/>
      <c r="G6" s="5">
        <f>SUM(D6:F6)</f>
        <v>1032</v>
      </c>
    </row>
    <row r="7" spans="1:7" x14ac:dyDescent="0.25">
      <c r="A7" t="s">
        <v>479</v>
      </c>
      <c r="B7" t="s">
        <v>206</v>
      </c>
      <c r="C7" s="11" t="s">
        <v>413</v>
      </c>
      <c r="D7" s="5">
        <v>538.45000000000005</v>
      </c>
      <c r="E7" s="5"/>
      <c r="F7" s="5"/>
      <c r="G7" s="5">
        <f>SUM(D7:F7)</f>
        <v>538.45000000000005</v>
      </c>
    </row>
    <row r="8" spans="1:7" x14ac:dyDescent="0.25">
      <c r="A8" t="s">
        <v>38</v>
      </c>
      <c r="B8" t="s">
        <v>480</v>
      </c>
      <c r="C8" s="11" t="s">
        <v>414</v>
      </c>
      <c r="D8" s="5">
        <v>613.47</v>
      </c>
      <c r="E8" s="5">
        <v>52.5</v>
      </c>
      <c r="F8" s="5">
        <v>245</v>
      </c>
      <c r="G8" s="5">
        <f t="shared" ref="G8:G64" si="1">SUM(D8:F8)</f>
        <v>910.97</v>
      </c>
    </row>
    <row r="9" spans="1:7" x14ac:dyDescent="0.25">
      <c r="A9" t="s">
        <v>39</v>
      </c>
      <c r="B9" t="s">
        <v>398</v>
      </c>
      <c r="C9" s="11" t="s">
        <v>415</v>
      </c>
      <c r="D9" s="5">
        <v>1406.02</v>
      </c>
      <c r="E9" s="5"/>
      <c r="F9" s="5"/>
      <c r="G9" s="5">
        <f t="shared" si="1"/>
        <v>1406.02</v>
      </c>
    </row>
    <row r="10" spans="1:7" x14ac:dyDescent="0.25">
      <c r="A10" t="s">
        <v>40</v>
      </c>
      <c r="B10" t="s">
        <v>481</v>
      </c>
      <c r="C10" s="11" t="s">
        <v>416</v>
      </c>
      <c r="D10" s="5">
        <v>442</v>
      </c>
      <c r="E10" s="5">
        <v>124.8</v>
      </c>
      <c r="F10" s="5">
        <v>110.9</v>
      </c>
      <c r="G10" s="5">
        <f t="shared" si="1"/>
        <v>677.69999999999993</v>
      </c>
    </row>
    <row r="11" spans="1:7" x14ac:dyDescent="0.25">
      <c r="A11" t="s">
        <v>40</v>
      </c>
      <c r="B11" t="s">
        <v>482</v>
      </c>
      <c r="C11" s="11" t="s">
        <v>417</v>
      </c>
      <c r="D11" s="5">
        <v>482.79</v>
      </c>
      <c r="E11" s="5">
        <v>109.3</v>
      </c>
      <c r="F11" s="5">
        <v>271</v>
      </c>
      <c r="G11" s="5">
        <f t="shared" si="1"/>
        <v>863.09</v>
      </c>
    </row>
    <row r="12" spans="1:7" x14ac:dyDescent="0.25">
      <c r="A12" t="s">
        <v>41</v>
      </c>
      <c r="B12" t="s">
        <v>308</v>
      </c>
      <c r="C12" s="11" t="s">
        <v>418</v>
      </c>
      <c r="D12" s="5">
        <v>377</v>
      </c>
      <c r="E12" s="5">
        <v>69</v>
      </c>
      <c r="F12" s="5"/>
      <c r="G12" s="5">
        <f t="shared" si="1"/>
        <v>446</v>
      </c>
    </row>
    <row r="13" spans="1:7" x14ac:dyDescent="0.25">
      <c r="A13" t="s">
        <v>41</v>
      </c>
      <c r="B13" t="s">
        <v>483</v>
      </c>
      <c r="C13" s="11" t="s">
        <v>419</v>
      </c>
      <c r="D13" s="5">
        <v>223</v>
      </c>
      <c r="E13" s="5"/>
      <c r="F13" s="5"/>
      <c r="G13" s="5">
        <f t="shared" si="1"/>
        <v>223</v>
      </c>
    </row>
    <row r="14" spans="1:7" x14ac:dyDescent="0.25">
      <c r="A14" t="s">
        <v>484</v>
      </c>
      <c r="B14" t="s">
        <v>473</v>
      </c>
      <c r="C14" s="11" t="s">
        <v>420</v>
      </c>
      <c r="D14" s="5">
        <v>726</v>
      </c>
      <c r="E14" s="5"/>
      <c r="F14" s="5"/>
      <c r="G14" s="5">
        <f>SUM(D14:F14)</f>
        <v>726</v>
      </c>
    </row>
    <row r="15" spans="1:7" x14ac:dyDescent="0.25">
      <c r="A15" t="s">
        <v>42</v>
      </c>
      <c r="B15" s="4" t="s">
        <v>485</v>
      </c>
      <c r="C15" s="11" t="s">
        <v>421</v>
      </c>
      <c r="D15" s="5">
        <v>1294</v>
      </c>
      <c r="E15" s="5"/>
      <c r="F15" s="5"/>
      <c r="G15" s="5">
        <f t="shared" si="1"/>
        <v>1294</v>
      </c>
    </row>
    <row r="16" spans="1:7" x14ac:dyDescent="0.25">
      <c r="B16" s="4"/>
      <c r="C16" s="11" t="s">
        <v>422</v>
      </c>
      <c r="D16" s="5"/>
      <c r="E16" s="5"/>
      <c r="F16" s="5"/>
      <c r="G16" s="5">
        <f t="shared" si="1"/>
        <v>0</v>
      </c>
    </row>
    <row r="17" spans="1:7" x14ac:dyDescent="0.25">
      <c r="A17" t="s">
        <v>43</v>
      </c>
      <c r="B17" s="4" t="s">
        <v>486</v>
      </c>
      <c r="C17" s="11" t="s">
        <v>423</v>
      </c>
      <c r="D17" s="5">
        <v>800</v>
      </c>
      <c r="E17" s="5"/>
      <c r="F17" s="5"/>
      <c r="G17" s="5">
        <f t="shared" si="1"/>
        <v>800</v>
      </c>
    </row>
    <row r="18" spans="1:7" x14ac:dyDescent="0.25">
      <c r="A18" t="s">
        <v>43</v>
      </c>
      <c r="B18" s="4" t="s">
        <v>210</v>
      </c>
      <c r="C18" s="11" t="s">
        <v>424</v>
      </c>
      <c r="D18" s="5">
        <v>352.72</v>
      </c>
      <c r="E18" s="5"/>
      <c r="F18" s="5">
        <v>122</v>
      </c>
      <c r="G18" s="5">
        <f t="shared" si="1"/>
        <v>474.72</v>
      </c>
    </row>
    <row r="19" spans="1:7" x14ac:dyDescent="0.25">
      <c r="C19" s="11" t="s">
        <v>425</v>
      </c>
      <c r="D19" s="5"/>
      <c r="E19" s="5"/>
      <c r="F19" s="5"/>
      <c r="G19" s="5">
        <f t="shared" si="1"/>
        <v>0</v>
      </c>
    </row>
    <row r="20" spans="1:7" x14ac:dyDescent="0.25">
      <c r="A20" t="s">
        <v>43</v>
      </c>
      <c r="B20" s="4" t="s">
        <v>89</v>
      </c>
      <c r="C20" s="11" t="s">
        <v>426</v>
      </c>
      <c r="D20" s="5">
        <v>288.58999999999997</v>
      </c>
      <c r="E20" s="5"/>
      <c r="F20" s="5"/>
      <c r="G20" s="5">
        <f t="shared" si="1"/>
        <v>288.58999999999997</v>
      </c>
    </row>
    <row r="21" spans="1:7" x14ac:dyDescent="0.25">
      <c r="B21" s="4"/>
      <c r="C21" s="11" t="s">
        <v>427</v>
      </c>
      <c r="D21" s="5"/>
      <c r="E21" s="5"/>
      <c r="F21" s="5"/>
      <c r="G21" s="5">
        <f t="shared" si="1"/>
        <v>0</v>
      </c>
    </row>
    <row r="22" spans="1:7" x14ac:dyDescent="0.25">
      <c r="A22" t="s">
        <v>43</v>
      </c>
      <c r="B22" s="4" t="s">
        <v>487</v>
      </c>
      <c r="C22" s="11" t="s">
        <v>428</v>
      </c>
      <c r="D22" s="5">
        <v>100</v>
      </c>
      <c r="E22" s="5"/>
      <c r="F22" s="5"/>
      <c r="G22" s="5">
        <f t="shared" si="1"/>
        <v>100</v>
      </c>
    </row>
    <row r="23" spans="1:7" x14ac:dyDescent="0.25">
      <c r="A23" t="s">
        <v>489</v>
      </c>
      <c r="B23" s="4" t="s">
        <v>488</v>
      </c>
      <c r="C23" s="11" t="s">
        <v>429</v>
      </c>
      <c r="D23" s="5">
        <v>3277.89</v>
      </c>
      <c r="E23" s="5">
        <v>47.8</v>
      </c>
      <c r="F23" s="5">
        <v>106.4</v>
      </c>
      <c r="G23" s="5">
        <f>SUM(D23:F23)</f>
        <v>3432.09</v>
      </c>
    </row>
    <row r="24" spans="1:7" x14ac:dyDescent="0.25">
      <c r="A24" t="s">
        <v>491</v>
      </c>
      <c r="B24" s="4" t="s">
        <v>490</v>
      </c>
      <c r="C24" s="11" t="s">
        <v>430</v>
      </c>
      <c r="D24" s="5">
        <v>350</v>
      </c>
      <c r="E24" s="5"/>
      <c r="F24" s="5"/>
      <c r="G24" s="5">
        <f t="shared" si="1"/>
        <v>350</v>
      </c>
    </row>
    <row r="25" spans="1:7" x14ac:dyDescent="0.25">
      <c r="A25" s="4"/>
      <c r="B25" s="4"/>
      <c r="C25" s="11" t="s">
        <v>431</v>
      </c>
      <c r="D25" s="5"/>
      <c r="E25" s="5"/>
      <c r="F25" s="5"/>
      <c r="G25" s="5">
        <f t="shared" si="1"/>
        <v>0</v>
      </c>
    </row>
    <row r="26" spans="1:7" x14ac:dyDescent="0.25">
      <c r="A26" s="4"/>
      <c r="B26" s="4"/>
      <c r="C26" s="11" t="s">
        <v>432</v>
      </c>
      <c r="D26" s="5"/>
      <c r="E26" s="5"/>
      <c r="F26" s="5"/>
      <c r="G26" s="5">
        <f t="shared" si="1"/>
        <v>0</v>
      </c>
    </row>
    <row r="27" spans="1:7" x14ac:dyDescent="0.25">
      <c r="A27" s="4"/>
      <c r="B27" s="4"/>
      <c r="C27" s="11" t="s">
        <v>433</v>
      </c>
      <c r="D27" s="5"/>
      <c r="E27" s="5"/>
      <c r="F27" s="5"/>
      <c r="G27" s="5">
        <f t="shared" si="1"/>
        <v>0</v>
      </c>
    </row>
    <row r="28" spans="1:7" x14ac:dyDescent="0.25">
      <c r="C28" s="11" t="s">
        <v>434</v>
      </c>
      <c r="D28" s="5"/>
      <c r="E28" s="5"/>
      <c r="F28" s="5"/>
      <c r="G28" s="5">
        <f t="shared" si="1"/>
        <v>0</v>
      </c>
    </row>
    <row r="29" spans="1:7" x14ac:dyDescent="0.25">
      <c r="C29" s="11" t="s">
        <v>435</v>
      </c>
      <c r="D29" s="5"/>
      <c r="E29" s="5"/>
      <c r="F29" s="5"/>
      <c r="G29" s="5">
        <f t="shared" si="1"/>
        <v>0</v>
      </c>
    </row>
    <row r="30" spans="1:7" x14ac:dyDescent="0.25">
      <c r="C30" s="11" t="s">
        <v>436</v>
      </c>
      <c r="D30" s="5"/>
      <c r="E30" s="5"/>
      <c r="F30" s="5"/>
      <c r="G30" s="5">
        <f t="shared" si="1"/>
        <v>0</v>
      </c>
    </row>
    <row r="31" spans="1:7" x14ac:dyDescent="0.25">
      <c r="C31" s="11" t="s">
        <v>437</v>
      </c>
      <c r="D31" s="5"/>
      <c r="E31" s="5"/>
      <c r="F31" s="5"/>
      <c r="G31" s="5">
        <f t="shared" si="1"/>
        <v>0</v>
      </c>
    </row>
    <row r="32" spans="1:7" x14ac:dyDescent="0.25">
      <c r="C32" s="11" t="s">
        <v>438</v>
      </c>
      <c r="D32" s="5"/>
      <c r="E32" s="5"/>
      <c r="F32" s="5"/>
      <c r="G32" s="5">
        <f t="shared" si="1"/>
        <v>0</v>
      </c>
    </row>
    <row r="33" spans="3:7" x14ac:dyDescent="0.25">
      <c r="C33" s="11" t="s">
        <v>439</v>
      </c>
      <c r="D33" s="5"/>
      <c r="E33" s="5"/>
      <c r="F33" s="5"/>
      <c r="G33" s="5">
        <f t="shared" si="1"/>
        <v>0</v>
      </c>
    </row>
    <row r="34" spans="3:7" x14ac:dyDescent="0.25">
      <c r="C34" s="11" t="s">
        <v>440</v>
      </c>
      <c r="G34" s="5">
        <f t="shared" si="1"/>
        <v>0</v>
      </c>
    </row>
    <row r="35" spans="3:7" x14ac:dyDescent="0.25">
      <c r="C35" s="11" t="s">
        <v>441</v>
      </c>
      <c r="G35" s="5">
        <f t="shared" si="1"/>
        <v>0</v>
      </c>
    </row>
    <row r="36" spans="3:7" x14ac:dyDescent="0.25">
      <c r="C36" s="11" t="s">
        <v>442</v>
      </c>
      <c r="G36" s="5">
        <f t="shared" si="1"/>
        <v>0</v>
      </c>
    </row>
    <row r="37" spans="3:7" x14ac:dyDescent="0.25">
      <c r="C37" s="11" t="s">
        <v>443</v>
      </c>
      <c r="G37" s="5">
        <f t="shared" si="1"/>
        <v>0</v>
      </c>
    </row>
    <row r="38" spans="3:7" x14ac:dyDescent="0.25">
      <c r="C38" s="11" t="s">
        <v>444</v>
      </c>
      <c r="G38" s="5">
        <f t="shared" si="1"/>
        <v>0</v>
      </c>
    </row>
    <row r="39" spans="3:7" x14ac:dyDescent="0.25">
      <c r="C39" s="11" t="s">
        <v>445</v>
      </c>
      <c r="G39" s="5">
        <f t="shared" si="1"/>
        <v>0</v>
      </c>
    </row>
    <row r="40" spans="3:7" x14ac:dyDescent="0.25">
      <c r="C40" s="11" t="s">
        <v>446</v>
      </c>
      <c r="G40" s="5">
        <f t="shared" si="1"/>
        <v>0</v>
      </c>
    </row>
    <row r="41" spans="3:7" x14ac:dyDescent="0.25">
      <c r="C41" s="11" t="s">
        <v>447</v>
      </c>
      <c r="G41" s="5">
        <f t="shared" si="1"/>
        <v>0</v>
      </c>
    </row>
    <row r="42" spans="3:7" x14ac:dyDescent="0.25">
      <c r="C42" s="11" t="s">
        <v>448</v>
      </c>
      <c r="G42" s="5">
        <f t="shared" si="1"/>
        <v>0</v>
      </c>
    </row>
    <row r="43" spans="3:7" x14ac:dyDescent="0.25">
      <c r="C43" s="11" t="s">
        <v>449</v>
      </c>
      <c r="G43" s="5">
        <f t="shared" si="1"/>
        <v>0</v>
      </c>
    </row>
    <row r="44" spans="3:7" x14ac:dyDescent="0.25">
      <c r="C44" s="11" t="s">
        <v>450</v>
      </c>
      <c r="G44" s="5">
        <f t="shared" si="1"/>
        <v>0</v>
      </c>
    </row>
    <row r="45" spans="3:7" x14ac:dyDescent="0.25">
      <c r="C45" s="11" t="s">
        <v>451</v>
      </c>
      <c r="G45" s="5">
        <f t="shared" si="1"/>
        <v>0</v>
      </c>
    </row>
    <row r="46" spans="3:7" x14ac:dyDescent="0.25">
      <c r="C46" s="11" t="s">
        <v>452</v>
      </c>
      <c r="G46" s="5">
        <f t="shared" si="1"/>
        <v>0</v>
      </c>
    </row>
    <row r="47" spans="3:7" x14ac:dyDescent="0.25">
      <c r="C47" s="11" t="s">
        <v>453</v>
      </c>
      <c r="G47" s="5">
        <f t="shared" si="1"/>
        <v>0</v>
      </c>
    </row>
    <row r="48" spans="3:7" x14ac:dyDescent="0.25">
      <c r="C48" s="11" t="s">
        <v>454</v>
      </c>
      <c r="G48" s="5">
        <f t="shared" si="1"/>
        <v>0</v>
      </c>
    </row>
    <row r="49" spans="3:7" x14ac:dyDescent="0.25">
      <c r="C49" s="11" t="s">
        <v>455</v>
      </c>
      <c r="G49" s="5">
        <f t="shared" si="1"/>
        <v>0</v>
      </c>
    </row>
    <row r="50" spans="3:7" x14ac:dyDescent="0.25">
      <c r="C50" s="11" t="s">
        <v>456</v>
      </c>
      <c r="G50" s="5">
        <f t="shared" si="1"/>
        <v>0</v>
      </c>
    </row>
    <row r="51" spans="3:7" x14ac:dyDescent="0.25">
      <c r="C51" s="11" t="s">
        <v>457</v>
      </c>
      <c r="G51" s="5">
        <f t="shared" si="1"/>
        <v>0</v>
      </c>
    </row>
    <row r="52" spans="3:7" x14ac:dyDescent="0.25">
      <c r="C52" s="11" t="s">
        <v>458</v>
      </c>
      <c r="G52" s="5">
        <f t="shared" si="1"/>
        <v>0</v>
      </c>
    </row>
    <row r="53" spans="3:7" x14ac:dyDescent="0.25">
      <c r="C53" s="11" t="s">
        <v>459</v>
      </c>
      <c r="G53" s="5">
        <f t="shared" si="1"/>
        <v>0</v>
      </c>
    </row>
    <row r="54" spans="3:7" x14ac:dyDescent="0.25">
      <c r="C54" s="11" t="s">
        <v>460</v>
      </c>
      <c r="G54" s="5">
        <f t="shared" si="1"/>
        <v>0</v>
      </c>
    </row>
    <row r="55" spans="3:7" x14ac:dyDescent="0.25">
      <c r="C55" s="11" t="s">
        <v>461</v>
      </c>
      <c r="G55" s="5">
        <f t="shared" si="1"/>
        <v>0</v>
      </c>
    </row>
    <row r="56" spans="3:7" x14ac:dyDescent="0.25">
      <c r="C56" s="11" t="s">
        <v>462</v>
      </c>
      <c r="G56" s="5">
        <f t="shared" si="1"/>
        <v>0</v>
      </c>
    </row>
    <row r="57" spans="3:7" x14ac:dyDescent="0.25">
      <c r="C57" s="11" t="s">
        <v>463</v>
      </c>
      <c r="G57" s="5">
        <f t="shared" si="1"/>
        <v>0</v>
      </c>
    </row>
    <row r="58" spans="3:7" x14ac:dyDescent="0.25">
      <c r="C58" s="11" t="s">
        <v>464</v>
      </c>
      <c r="G58" s="5">
        <f t="shared" si="1"/>
        <v>0</v>
      </c>
    </row>
    <row r="59" spans="3:7" x14ac:dyDescent="0.25">
      <c r="C59" s="11" t="s">
        <v>465</v>
      </c>
      <c r="G59" s="5">
        <f t="shared" si="1"/>
        <v>0</v>
      </c>
    </row>
    <row r="60" spans="3:7" x14ac:dyDescent="0.25">
      <c r="C60" s="11" t="s">
        <v>466</v>
      </c>
      <c r="G60" s="5">
        <f t="shared" si="1"/>
        <v>0</v>
      </c>
    </row>
    <row r="61" spans="3:7" x14ac:dyDescent="0.25">
      <c r="C61" s="11" t="s">
        <v>467</v>
      </c>
      <c r="G61" s="5">
        <f t="shared" si="1"/>
        <v>0</v>
      </c>
    </row>
    <row r="62" spans="3:7" x14ac:dyDescent="0.25">
      <c r="C62" s="11" t="s">
        <v>468</v>
      </c>
      <c r="G62" s="5">
        <f t="shared" si="1"/>
        <v>0</v>
      </c>
    </row>
    <row r="63" spans="3:7" x14ac:dyDescent="0.25">
      <c r="C63" s="11" t="s">
        <v>469</v>
      </c>
      <c r="G63" s="5">
        <f t="shared" si="1"/>
        <v>0</v>
      </c>
    </row>
    <row r="64" spans="3:7" x14ac:dyDescent="0.25">
      <c r="C64" s="11" t="s">
        <v>470</v>
      </c>
      <c r="G64" s="5">
        <f t="shared" si="1"/>
        <v>0</v>
      </c>
    </row>
    <row r="65" spans="1:7" x14ac:dyDescent="0.25">
      <c r="A65" s="9"/>
      <c r="B65" s="9" t="s">
        <v>23</v>
      </c>
      <c r="C65" s="9"/>
      <c r="D65" s="12">
        <f t="shared" ref="D65:F65" si="2">SUM(D3:D64)</f>
        <v>19028.54</v>
      </c>
      <c r="E65" s="12">
        <f t="shared" si="2"/>
        <v>403.40000000000003</v>
      </c>
      <c r="F65" s="12">
        <f t="shared" si="2"/>
        <v>855.3</v>
      </c>
      <c r="G65" s="12">
        <f>SUM(G3:G64)</f>
        <v>20287.239999999998</v>
      </c>
    </row>
    <row r="66" spans="1:7" x14ac:dyDescent="0.25">
      <c r="B66" s="2" t="s">
        <v>471</v>
      </c>
      <c r="C66" s="2"/>
      <c r="D66" s="13">
        <f>SUM('1TRIM'!D48+'2TRIM'!D52+'3TRIM'!D87+D65)</f>
        <v>133976.67000000001</v>
      </c>
      <c r="E66" s="13">
        <f>SUM('1TRIM'!E48+'2TRIM'!E52+'3TRIM'!E87+E65)</f>
        <v>35313.710000000006</v>
      </c>
      <c r="F66" s="13">
        <f>SUM('1TRIM'!F48+'2TRIM'!F52+'3TRIM'!F87+F65)</f>
        <v>30144.469999999998</v>
      </c>
      <c r="G66" s="13">
        <f>SUM('1TRIM'!G48+'2TRIM'!G52+'3TRIM'!G87+G65)</f>
        <v>199434.84999999998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1TRIM</vt:lpstr>
      <vt:lpstr>2TRIM</vt:lpstr>
      <vt:lpstr>3TRIM</vt:lpstr>
      <vt:lpstr>4TRIM</vt:lpstr>
      <vt:lpstr>Hoja5</vt:lpstr>
      <vt:lpstr>Hoja6</vt:lpstr>
      <vt:lpstr>Hoja7</vt:lpstr>
      <vt:lpstr>Hoja8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2016-11-12T16:05:56Z</dcterms:modified>
</cp:coreProperties>
</file>